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19416" windowHeight="11016" tabRatio="664"/>
  </bookViews>
  <sheets>
    <sheet name="Приложение 6" sheetId="11" r:id="rId1"/>
  </sheets>
  <definedNames>
    <definedName name="_xlnm._FilterDatabase" localSheetId="0" hidden="1">'Приложение 6'!$A$4:$W$38</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6" i="11" l="1"/>
  <c r="W7" i="11"/>
  <c r="W8" i="11"/>
  <c r="W9" i="11"/>
  <c r="W10" i="11"/>
  <c r="W11" i="11"/>
  <c r="W12" i="11"/>
  <c r="W13" i="11"/>
  <c r="W14" i="11"/>
  <c r="W15" i="11"/>
  <c r="W16" i="11"/>
  <c r="W17" i="11"/>
  <c r="W18" i="11"/>
  <c r="W19" i="11"/>
  <c r="W20" i="11"/>
  <c r="W21" i="11"/>
  <c r="W22" i="11"/>
  <c r="W23" i="11"/>
  <c r="W24" i="11"/>
  <c r="W25" i="11"/>
  <c r="W26" i="11"/>
  <c r="W27" i="11"/>
  <c r="W28" i="11"/>
  <c r="W29" i="11"/>
  <c r="W30" i="11"/>
  <c r="W31" i="11"/>
  <c r="W32" i="11"/>
  <c r="W33" i="11"/>
  <c r="W34" i="11"/>
  <c r="W35" i="11"/>
  <c r="W36" i="11"/>
  <c r="W37" i="11"/>
  <c r="W5" i="11"/>
  <c r="W38" i="11" l="1"/>
  <c r="G34" i="11"/>
  <c r="G31" i="11" l="1"/>
  <c r="G30" i="11"/>
  <c r="G29" i="11"/>
  <c r="G28" i="11"/>
  <c r="G27" i="11"/>
  <c r="G26" i="11"/>
  <c r="G25" i="11"/>
  <c r="G24" i="11"/>
  <c r="G23" i="11"/>
  <c r="G22" i="11"/>
  <c r="G21" i="11"/>
  <c r="G20" i="11"/>
  <c r="G19" i="11"/>
  <c r="G18" i="11"/>
  <c r="G17" i="11"/>
  <c r="G16" i="11"/>
  <c r="G15" i="11"/>
  <c r="G14" i="11"/>
  <c r="G13" i="11"/>
  <c r="G12" i="11"/>
  <c r="G11" i="11"/>
  <c r="G10" i="11"/>
  <c r="G9" i="11"/>
  <c r="G8" i="11"/>
  <c r="G7" i="11"/>
  <c r="G6" i="11" l="1"/>
  <c r="G5" i="11"/>
</calcChain>
</file>

<file path=xl/sharedStrings.xml><?xml version="1.0" encoding="utf-8"?>
<sst xmlns="http://schemas.openxmlformats.org/spreadsheetml/2006/main" count="123" uniqueCount="92">
  <si>
    <t>Наименование</t>
  </si>
  <si>
    <t>нейрохир</t>
  </si>
  <si>
    <t>ЦССХ</t>
  </si>
  <si>
    <t>интервенция</t>
  </si>
  <si>
    <t>опер</t>
  </si>
  <si>
    <t>Приложение №6</t>
  </si>
  <si>
    <t>Техническая спецификация</t>
  </si>
  <si>
    <t>Цена за единицу в тенге</t>
  </si>
  <si>
    <t>Количество</t>
  </si>
  <si>
    <t>Общая сумма в тенге</t>
  </si>
  <si>
    <t>№ лота</t>
  </si>
  <si>
    <t>Ед-ца изм.</t>
  </si>
  <si>
    <t>сумма</t>
  </si>
  <si>
    <t>2 хиру</t>
  </si>
  <si>
    <t>оарит</t>
  </si>
  <si>
    <t>Травма</t>
  </si>
  <si>
    <t>ОЭГ</t>
  </si>
  <si>
    <t>олд</t>
  </si>
  <si>
    <t>офд</t>
  </si>
  <si>
    <t>пао</t>
  </si>
  <si>
    <t>цсо</t>
  </si>
  <si>
    <t>Штука</t>
  </si>
  <si>
    <t>Упаковка</t>
  </si>
  <si>
    <t xml:space="preserve">Комплект </t>
  </si>
  <si>
    <t>Итого:</t>
  </si>
  <si>
    <t>Перечень закупаемых медицинских изделий и техническая спецификация способом проведения тендера</t>
  </si>
  <si>
    <t>Спирали для эмболизации аневризм</t>
  </si>
  <si>
    <t xml:space="preserve">Спираль эмболизирующая платиновая закрепленная на системе доставки для проведения внутрисосудистой эмболизации внутричерепных аневризм и аневризм периферических сосудов. Спираль должна быть рентгеноконтрастная, наличие 2 маркеров для точности размещения. Система доставки должна включать толкатель, к которому спираль прикреплена проксимальным концом, интродьюсер, при помощи которого спираль может быть установлена в микрокатетер доставки. Интродьюсер предназначен для механической защиты изделия во время транспортирования и хранения, а также для подачи изделия в микрокатетер. Спираль должна состоять из 3-х компонентов: внешняя спираль – платина, внутренняя спираль – нитинол, внутренний корд – нитинол. Плотная структура, состоящая одновременно из внешней платиновой и внутренней нитиноловой спирали должна гарантировать долгосрочное сохранение изначальной формы, образовавшейся после эмболизации с минимальной вероятностью реканализации. Внутренний нитиноловый корд должен обладать очень высокой прочностью и отвечать за сопротивление спирали на разрыв. Внутренний нитиноловый корд обеспечивает создание каркаса и плотного заполнения спирали с минимальной вероятностью реканализации. Спираль должна иметь 3 типа мягкости: стандартная, мягкая, экстрамягкая. Типы форм: обязательное наличие 3-х типов форм: сферическая, витая, прямая спираль с загнутым дистальным концом. Размеры спирали: внешний диаметр спирали – 0,020 дюйма, длина – от 2 см до 60 см, вторичный диаметр – от 1 мм до 32 мм. Отделение спирали: мгновенное, механическое с использованием отделяющей рукояти. </t>
  </si>
  <si>
    <t>Набор для множественной кардиоплегической перфузии</t>
  </si>
  <si>
    <t xml:space="preserve">Оболочка для микроскопа  Zeiss Pentero  </t>
  </si>
  <si>
    <t xml:space="preserve">Картридж с iQM для исследования газов крови/гематокрита/электр олитов/лактата/глюкозы </t>
  </si>
  <si>
    <t xml:space="preserve">iQM Картридж для исследования газов крови/гематокрита/ электролитов/ глюкозы/ молочной кислоты, 75 образцов предназначен для проведения 75 исследований образцов гепаринизированной цельной крови пациентов по следующим параметрам: pH, pCO2, pO2, Na+, K+, Ca++ , гематокрита, глюкозе и лактату. После установки картриджа на борт анализатора должна активироваться встроенная программа автономного проведения контроля качества при выполнении дальнейших исследований. Габариты 216х76х152 мм. Вес 1,9 кг. Принцип измерения: потенциометрия (pH, pCO2, Na+, K+, Ca++), амперометрия (pO2, глюкоза, лактат), проводимость (гематокрит). Время получения результата – 85 сек с момента подачи образца. Срок службы на борту - 21день. Должен быть совместим с анализатоомр газов крови, электролитов и метаболитов GEM Premier 3500. </t>
  </si>
  <si>
    <t xml:space="preserve">Реагент контроля 
качества
</t>
  </si>
  <si>
    <t>Реагенты контроля качества: для проведения калибровки. Упаковка должна содержать 4 уровня контроля по 5 ампул каждого. CVP 1-2 - для проведения калибровки по pH/pO2/pCO2/Na/K/Ca. CVP 3-4 для проведения калибровки Hct. 4 уровня – 20 ампул в упаковке. Должен быть совместим с анализатором газов крови, электролитов и метаболитов GEM PREMIER 3000, (5х4х2,5мл) +2 +8 С</t>
  </si>
  <si>
    <t xml:space="preserve">Бумага для принтера </t>
  </si>
  <si>
    <t>Бумага для встроенного термопринтера для анализатора газов крови GEM PREMIER 4000, ширина 7 мм. В упаковке не менее 5 шт.</t>
  </si>
  <si>
    <t xml:space="preserve">Проводниковый микрокатетер </t>
  </si>
  <si>
    <t>Проводниковый микрокатетер с низким коэффициентом трения для безопасной доставки терапевтических и диагностических средств в интракраниальное русло. Формируемый кончик для дистальной навигации. Технология плетения с вращающим моментом должна обеспечивать превосходную крутящую способность и отсутствие овализации и удлинения. Внутреннее PTFE покрытие с низким коэффициентом трения. Многополимерная конструкция должна состоять из 5 различных зон гибкости для обеспечения точной и эффективной навигации. Внутренний диаметр: 0,0165 дюйма, 0,021 дюйма и 0,027 дюйма.  Наружный диаметр: 1.9F/2.1F; 2.4F/2.5F; 3.0/F3.6F. Рабочая длина не менее 155 см. Двойное гидрофильное покрытие должно обеспечивать легкую проходимость. Адаптер типа Льюер с прозрачным окном. Наличие типа катетера с усиленной оплеткой для доставки жестких устройств с не менее чем 7-8 зонами гибкости. Возможность выбора длины 160 и 167 см.</t>
  </si>
  <si>
    <t>Катетер реперфузионный</t>
  </si>
  <si>
    <t>Катетер для реваскуляризации пациентов с острым ишемическим инсультом, вызванным окклюзией крупных внутричерепных сосудов (в пределах внутренней сонной артерии, средней церебральной артерии - сегментов M1 и M2, базилярной и позвоночных артерий). Количество сегметнов переменной жесткости на протяжении всей длинный катетера для доступа в интракраниальные артерии от 11 до 20. Длина дистальной части с гидрофильным покрытием 30 см. Неизменность сохранения внутреннего просвета при тромбоэкстракции с разряжением до -29.2 inHg. Атравматичная кромка дистального кончика. Артикуляционный рентгеноконтрастный дистальный маркер.  PTFE покрытие внутренней поверхности. Один рентгеноконтрастный маркер на дистальном конце катетера. Проксимальный конец с адаптером типа Льюер. Двойная оплётка проксимальной части катетера: Сталь/Нитинол. Оплётка дистальной части катетера: Нитинол. Внутренний диаметр катетера на выбор: 0,062 дюйм, 0,068 дюйм, 0,072 дюйм. Наружный диаметр катетера на выбор: 0,076 дюйм, 0,084 дюйм, 0,085 дюйм. Совместимость с микрокатетером доставки с внешним диаметром в диапазоне от 2.95F до 4.7F. Совместимость с гайд-катетером с внутренним просветом не менее 0,088. Рабочая длина катетера на выбор: 132см, 138 см. В комплекте соединительная трубка длиной не менее 285 см. Трубка пластиковая с армированием стальной оплеткой, с переключателем, прозрачная. Наличие адаптера типа Льюер, переключателя потока. Сохранение неизменного внутреннего просвета при процедуре аспирации.</t>
  </si>
  <si>
    <t xml:space="preserve">Проводниковый катетер 0,071 </t>
  </si>
  <si>
    <t xml:space="preserve">Проводниковый катетер - однопросветный катетер переменной жесткости, усиленный армированной спиралью, с рентгеноконтрастной меткой на дистальным концом и коннектором Льюэра на проксимальном конце. Катетер доставки должен быть совместим с интродьюсером с внутренним диаметром 6F или более. Внешний диаметр катетера доставки 6F (просвет 0.071"). Длина катетера доставки 95 см, 105 см, 115 см. Тип кончика катетера доставки: прямой и МР. Должен быть совместим с проводниками 0.035" и 0.038". </t>
  </si>
  <si>
    <t xml:space="preserve">Проводниковый катетер 0,096 </t>
  </si>
  <si>
    <t xml:space="preserve">Проводниковый катетер - однопросветный катетер переменной жесткости, усиленный армированной спиралью, с рентгеноконтрастной меткой на дистальным концом и коннектором Льюэра на проксимальном конце. Катетер доставки совместим с интродьюсером с внутренним диаметром 6F или более. Внешний диаметр катетера доставки 8F (просвет 0.096"). Длина катетера доставки 80 см, 90 см, 100 см. Тип кончика катетера доставки: прямой и МР. Должен быть совместим с проводниками 0.035" и 0.038". </t>
  </si>
  <si>
    <t xml:space="preserve">Саморасширяющийся каротидный стент </t>
  </si>
  <si>
    <t xml:space="preserve">Стент внутрисосудистый для стентирования сонных артерий. Плетеный, саморасширяющийся кобальт-хромовый стент. Диаметр стента 5, 7, 9 мм (в раскрытом состоянии 6, 8, 10 мм). Длина стента: диаметр 6 мм с длиной 30 мм; диаметр 8 мм с длиной 30, 40 и 50 мм; диаметр 10 мм с длиной 30, 40 и 50 мм.  Дизайн ячейки закрытая, уменьшенная свободная площадь ячеек 1,08 мм². Рентгеноконтрастные маркеры - рентгеноконтрастная нить. Доставка быстрой смены. Возможность репозиционирования. Профиль доставляющей системы 5F (диаметр 6 и 8 мм) 6F (диаметр 10 мм). Совместимость с интродьюсером 5F (диаметр 6 и 8 мм), 6F (диаметр 10 мм). Рабочая длина катетера 135 см. Совместимость с проводником 0.014”. Усиленная каркасная конструкция для обеспечения покрытия поражения и поддержки бляшек. 
</t>
  </si>
  <si>
    <t>Катетер баллонный дилатационный</t>
  </si>
  <si>
    <t xml:space="preserve">Катетер баллонный дилатационный для чрескожной транслюминальной ангиопластики (PTA) периферических сосудов. Предназначен для широкого спектра экстренного применения, включая предилатацию сонной артерии и дилатацию после стентирования. Тип баллона – монорельсовый.  Баллон с гидрофильным покрытием.  Диаметр баллона от 2 мм до 8 мм. Длина баллона от 10 мм до 220 мм. Шафт длиной 40, 80, 90, 135 и150 см. Материал баллона Pebaх. Номинальное давление 6 ATM. Давление разрыва 12 АТМ и 14 ATM. Совместимость с проводником 0.014'' и 0.018". Совместимость с интродьюсером 4F и 5 F. Низкий профиль кончика 0,020 дюймов/0,51 мм. Профиль баллона 0.039 дюймов. Технология лазерной сварки между баллоном и кончиком. Пятилепестковая технология укладки баллона. Два высококонтрастных маркера для точного позиционирования. 
</t>
  </si>
  <si>
    <t xml:space="preserve">Эмболизирующая спираль </t>
  </si>
  <si>
    <t>Эмболизирующая спираль</t>
  </si>
  <si>
    <t>Микроспираль для эмболизации внутричерепных аневризм. Спираль рентгеноконтрастная. Спираль должна иметь 5 типов мягкости. Мгновенное, механическое отделение с использованием отделяющей рукояти. Спираль должна состоять из 3-х компонентов: внешняя спираль – платина, первый внутренний корд – нитинол, второй внутренний корд – ультрафибер. Система доставки включает в себя гибкий управляемый композитный толкатель и интродьюсер. Два рентгеноконтрастных маркера на толкателе. Конструкция толкателя 1: 1. Технология переменной мягкости спирали для обеспечения атравматичности, создания устойчивой структуры и плотного заполнение полости аневризмы. Максимальная прочность при растяжении за счет использования сверхвысокомолекулярного материала. Совместимость с микрокатетерами с внутренним диаметром 0,0165 ″ и 0,017 ″. Спираль стерильная, одноразового использования. Размеры спирали: внешний диаметр спирали – 0,012 дюйма, длина – от 1 см до 60 см, вторичный диаметр – от 1 мм до 18 мм.</t>
  </si>
  <si>
    <t>Катетер проводниковый для  периферических сосудов</t>
  </si>
  <si>
    <t>Катетер проводниковый для проведения эндоваскулярных процедур на периферических артериях. Армированный по всей длине рентгеноконтрастной проволкой двойного плетения (вольфрам и нержавеющая сталь), тефлоновое (PTFE) покрытие внутреннего просвета. Наружный диаметр 6, 7, 8 F. Внутренний просвет 0,070 дюймов (1,7 мм) для 6F; 0,081 дюймов (2,0 мм) для 7F; 0,091 дюймов (1,7 мм) для 8F. Длина 55 см - 90 см. Кончик атравматичный, рентгеноконтрастный. Форма кончика - 16 вариантов различных форм.</t>
  </si>
  <si>
    <t xml:space="preserve">Окклюзионные спирали, непокрытые, имплантируемые для изоляции полости аневризмы в целях предотвращения разрыва в сосудистой системе во избежание кровоизлияния. Съемная спираль для внутричерепной эмболизации применяется для эмболотерапии внутричерепных аневризм и дуральных артериовенозных фистул. Метод отделения: механическая и электролитическая. Съемная спираль для эмболизации состоящая из катушки из платино-вольфрамового сплава и проводника из нержавеющей стали. На внешней поверхности проксимального сегмента проводника слой тефлоновой изоляции. Спираль состоящая из сложной катушки, которая должна использоваться в качестве первоначального каркаса для лечения внутричерепной аневризмы или поражения. Спирали одинарного и двойного диаметра представляющие собой спиралевидные спирали, которые можно использовать для обеспечения дальнейшего заполнения аневризмы или поражения после того, как исходный каркас сформирован комплексными спиралями, или использовать отдельно для лечения эмболизированной аневризмы. Секция спирали должна быть соединена с системой доставки посредством запорного механизма, который позволяет отсоединить катушку, которую можно освободить, разблокировав твистер системы доставки для механического отделения. Диаметр от 1 до 26мм, длина имплантируемого сегмента от 1 до 45см. Совместим с микрокатетерами 0.017 inch.
</t>
  </si>
  <si>
    <t>Микрокатетер</t>
  </si>
  <si>
    <t>Микрокатетеры для доставки эмболизирующих агентов, таких как стенты, микроспирали и жидкие эмболизирующие агенты, DMSO совместимы. Наличие двух модификаций - однопросветные и двухпросветные. Длина 155см и 163см. Переходящая мягкость 6 сегментов от проксимального конца к дистальному. Крутящий момент 1:1. Диаметр 0.017, 0.021, 0.025, 0.027.</t>
  </si>
  <si>
    <t>Коронарная стент система, покрытая сиролимусом</t>
  </si>
  <si>
    <t>Коронарная стент система покрытая сиролимусом, диаметр (мм) 2.25, 2.50, 2.75, 3.00, 3.50, 4.00, 4.50, 5.00, длина (мм) 8, 12, 16, 20, 24, 28, 32, 36, 40, 44, 48, 52. Коронарный стент с лекарственным покрытием. Кобальт-хромовый. Коронарный стент с сиролимусом. Доза лекарственного вещества не более 1,4 мкг / мм2. Полимер высвобождающий сиролимус через контролируемое время до 7 недель. Длина стентов : 20мм.Номинальный диаметр стентов :, 4.00 (mm). Система доставки - катетер быстрого обмена. Дизайн стента: Гибридная конструкция ячейки Аблюминесцентное покрытие на стенте, а также покрытие на открытой части баллона от 0,5 мм проксимально и дистально. Радиальная сила: выше 0,6 x 105 Па (456 мм рт.). Диаметр стента в сжатом виде: 0.038 «(Для стента диаметром 3 мм). Толщина стенки стента 0.073 мм. Максимум. диаметр доступа боковой ветви через ячейку стента: для стента 3 мм максимальный диаметр расширенной круглой ячейки для боковой ветви составляет 5,3 мм. Инфляция : ≤ 10 сек. Однако рекомендации составляет 45 сек или 30 + 15 сек. Дефляция: ≤ 25 sec. Радиальная сила: 1.1 Bar. Профиль пересечения: 0,038. Деградация полимера: 6 месяцев. Проксимальный диаметр вала: 1.8F. Диаметр дистального вала: 2.5F. Материал баллона - Pebax представляет собой термопластичный эластомер (ТПЭ-А) или эластичный полиамид без пластификатора. Покрытие дистального тубуса (шафта) : гидрофильное. Длина входной системы: 140 см. Внутренний диаметр направляющего катетера -5 F [1,65 мм]. Баллонные маркеры -0,5 мм проксимально от баллона и 0,5 мм дистальнее от баллонного маркера. 1. Внутренний диаметр направляющего катетера -5 F [1,65 мм] Биоразлагаемый полимер [носитель лекарства] - биоразлагаемые полимеры - поли L-лактид [PLLA], 50-50 поли DL-лактид-гликолид [PLGA] и поливинилпирролидон [PVP]. Комбинация биоразлагаемых полимеров, смешанных с Сиролимусом, составляет покрытие. Состав, который наносится на стент. Лекарственное полимерное покрытие приклеивается к аблюминальной и боковой поверхности стента. Время разрушения после развертывания в артерии составляет 6 месяцев. Лекарственное и полимерное покрытие стента - менее 10 микрон. Высвобождение лекарства - высвобождение не менее 50% лекарства через 7 дней после стента. Минимум 70% высвобождения лекарственного средства через 48 дней после стента. Профиль входа дистального кончика -0,016 дюйма. Совместимость проводников - 0,014. Толщина стойки -73 мкм [0,073 мм] для всех диаметров от 2,25 до 4 мм. 12. Внутренний диаметр кончика катетера - 0,39 мм. Покрытие дистального отдела диафиза. - Гидрофильный (поливинилпирролидон). Тело стента. Полиэфирный блок амид - материал наконечника и ступицы, а также на теле катетера. Материал баллона на стент - со полиамид на основе полиамида сополимер на основе Полиамида. Срок хранения не менее 24 месяцев.</t>
  </si>
  <si>
    <t>Интракраниальный потоконаправляющий нитиноловый стент для гигантских и фузиформных аневризм</t>
  </si>
  <si>
    <t>Имплантируемое медицинское устройство/интракраниальный потконаправляющий нитиноловый стент для лечения гигантских и фузиформных аневризм с широкой шейкой. Стент изготовлен из  48/64/72 нитиноловых плетеных нитей. Материал: внешняя часть нитей из нитинола и внутрення из платины и состоит из композитных платино-ириедиевых рентгенконтрастных нитей по всей длине стента для лучшей визуализации и позиционирования. Совместимость с микрокатетерами 0,027”. Возможность репозиционирования при раскрытии до 80% от его полной длины. Размерный ряд:  ДиаметрØ2.0мм длина от 13 до 42мм;  Ø2.5мм длина от 13 до 49мм;  Ø3.0мм длина от 13 до 49мм;  Ø3.5мм длина от 13 до 45мм;  Ø4.0мм длина от 13 до 47мм;  Ø4.5мм длина от 14 до 49мм;  Ø5.0мм длина от 14 до 49мм;  Ø5.5мм длина от 15 до 60мм;  Ø6.0мм длина от 15 до 64мм. Диаметры Ø2.0/3.0/3.5 состоящий из 48 плетеных нитей; диаметры Ø4.0/4.5/5.0 состоящий из 64 плетеных нитей; диаметры Ø5.5/6.0/6.5 состоящий из 72 плетеных нитей.</t>
  </si>
  <si>
    <t>Катетерная система для аспирации тромба</t>
  </si>
  <si>
    <t>Катетер для аспирации тромба для удаления новых мягких эмболов и тромбов в сосудисто-нервной системе при ишемическом инсульте. Для аспирации тромба и отсоса с отрицательным давлением. Катетер из мягкого поликарбоната. Дистальная мягкая часть - полиолефиновый эластомер. Проксимальный конец промежуточной переходной секции: PTFE. Жесткий проксимальный конец: PTFE. Размеры 4.1Fr c внутренним просветом 0.038", длиной 150см, 160см; 4.9Fr c внутренним просветом 0.048", длиной 125см, 130см, 140см; 5.3Fr c внутренним просветом 0.058", длиной 125см, 130см, 145см; 5.7Fr c внутренним просветом 0.064", длиной 115см, 120см, 125см, 130см, 135см; 
6.3Fr c внутренним просветом 0.072", длиной 115см, 125см, 130см.</t>
  </si>
  <si>
    <t xml:space="preserve">Интракраниальный стент </t>
  </si>
  <si>
    <t>Самораскрывающийся нитиноловый матричный стент с электролитическим способом отделения для проведения ремоделирования аневризм с широкой шейкой, ангиопластики сосудов со склеротическими отложениями, при технике ассистенции эндоваскулярной эмболизации спиралями, в целях поддержки массы спиралей и сохранению просвета родительской артерии. Стент должен иметь нефиксированный диаметр для лучшей адаптации к анатомии сосудов пациента. Стент должен иметь возможность репозиционирования с полным обратным удалением в доставляющий микрокатетер даже после полного раскрытия, иметь 3 (для ø3-4 мм) или 4 (для ø5-6 мм) рентгенконтрастных маркеров. Диаметр стента от 3, 4, 5, 6 мм, длина от 15 мм до 40 мм. Размер по заявке заказчика.</t>
  </si>
  <si>
    <t>Эмболизирующее устройство</t>
  </si>
  <si>
    <t>Эмболизирующее устройство – интракраниальный стент. Представляет собой самораскрывающуюся плетеную конструкцию из 2-х видов проволоки: кобальт-хромовой и платиновой. Стент в сложенном состоянии должен быть закреплен на доставляющем проводнике дистальным концом, вкрученным в соответствующее расширение на проводнике. Проводник с гибким, рентгеноконтрастным 20 мм дистальным кончиком и жесткой устойчивой проксимальной частью. Стент должен быть совместим с микрокатетером с внутренним диаметром 0.027". Стент должен обеспечивать перенаправление потока и приводить к постепенному стробированию аневризм, сохраняя при этом афферентные сосуды проходимыми. При полном раскрытии стента доставляющий проводник должен оставаться внутри стента для проведения микрокатетера и установки других стентов. Диаметр (мм): 2.50; 2.75; 3.0; 3.25; 3.50; 3.75; 4.0; 4.25; 4.50; 4.75; 5.0; длина (мм): 10; 12; 14; 16; 18; 20; 25; 30; 35. Размер по заявке заказчика.</t>
  </si>
  <si>
    <t xml:space="preserve">Микрокатетер для доставки эмболизирующих агентов </t>
  </si>
  <si>
    <t>Микрокатетер движимый по потоку с отверстием на дистальном конце, имеющий полужесткий проксимальный сегмент и очень гибкий дистальный кончик. Катетер армирован нитиноловой проволокой. Наличие рентгенконтрастных маркеров и люеровских адаптеров на кончике. Предназначен для доставки жидкой эмболической системы и других агентов и эмболизирующих веществ. Рабочая длина 165 см. Длина отделяемого кончика 1.5, 3.0, 5.0 см. Внутренний диаметр 0.013". Диаметр в зоне отделения 1.9 F. Отделение кончика механическое, зона отделения полностью совместима с ДМСО. Давление разрыва катетера 430 psi</t>
  </si>
  <si>
    <t>Самораскрывающаяся стент система для каротидных артерий</t>
  </si>
  <si>
    <t>Самораскрывающийся нитиноловый стент на системе доставки с Rх портом на расстоянии 28 см от кончика катетера. Танталовые маркеры на каждом конце стента. Ячейки открытого типа. Не расширяющиеся концы стента. Система защиты от "выпрыгивания стента" при раскрытии. Нулевое укорочение стента. Толщина стенки стента 0.0088". Совместимость с проводником 0.014. Рабочая длина доставляющего катетера 135 см. Совместим с проводником 0.014". Возможны два варианта стента: анатомически суживающийся («бутылкообразной») формы и прямой. Размер для стента бутылкообразной формы: диаметр стента 8х6, длина 30мм; диаметр стента 8х6, длина 40мм; диаметр стента 10х7, длина 30мм; диаметр стента 10х7, длина 40мм. Размер для стента прямой формы: диаметр стента - 6; 7; 8; 9; 10, длина - 20; 30; 40; 60 мм.</t>
  </si>
  <si>
    <t>Набор для аутореинфузии</t>
  </si>
  <si>
    <t>Комплект для промывания: чаша центрифуги-емкость 135мл с трубкой, пакет для хранения-емкость 1000мл, пакет для отходов-емкость 10л, для системы аутотрансфузии Autolog</t>
  </si>
  <si>
    <t xml:space="preserve">Система с биоклеем для закрытия вен </t>
  </si>
  <si>
    <t xml:space="preserve">Система для закрытия вен состоящая из 1 флакона, содержащего 5 мл. стерильного биологического клея (основное активное вещество – n–бутил–2цианоакрилат), и системы доставки, включающую следующие стерильные, одноразовые комплекты: один катетер 5Fr (1,8 мм) длиной 91 см; один интродьюсеюр 7Fr (2,3 мм) длиной 80 см; один дилататор 5 Fr (1,8 мм) длиной 87 см; один пистолет-дозатор 0,10 мл на введение; два наконечника – дозатора 14-го калибра; два шприца объемом 3 мл (3 куб.см); один проводник с загнутым J-образным кончиком (0,89 мм/0,035 дюйма) длиной 180 см. Система закрытия вен для постоянного полного эндоваскулярноного закрытия биологическим клеем просвета большой подкожной вены ноги и ее варикозных расширений для лечения патологического венозного сброса. Клей должен иметь эластичность после полимеризации. Безопасный от термического повреждения окружающих тканей; не требующий тумесцентной анестезии и послеоперационного ношения компрессионного трикотажа. Катетер должен быть разработан в соответствии с требованиями к ультразвуковой визуализации и инертности к клею, который не адгезируется к поверхности катетера. </t>
  </si>
  <si>
    <t>Канюля для ретроградной 
кардиоплегии с автоматическим 
раздуванием и линией мониторинга давления</t>
  </si>
  <si>
    <t>Имплантируемый кардиовертер-дефибриллятор модификации:  (МРТ-совместимый трехкамерный) с принадлежностями</t>
  </si>
  <si>
    <r>
      <t>МРТ-совместимый трёхкамерный имплантируемый кардиовертер-дефибриллятор.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DDDR-ADIR; DDDR; DDIR; VVIR; AAIR; D00; DDD-ADI; DDD; DDI; VVI; AAI; V00; VDDR; VDIR; VDD; VDI.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 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7,8</t>
    </r>
    <r>
      <rPr>
        <sz val="10"/>
        <color rgb="FFFF0000"/>
        <rFont val="Times New Roman"/>
        <family val="1"/>
        <charset val="204"/>
      </rPr>
      <t xml:space="preserve"> </t>
    </r>
    <r>
      <rPr>
        <sz val="10"/>
        <rFont val="Times New Roman"/>
        <family val="1"/>
        <charset val="204"/>
      </rPr>
      <t>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83 г. Объем не более 34 см3.</t>
    </r>
  </si>
  <si>
    <t>Бедренный компонент коленного сустава</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</si>
  <si>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</si>
  <si>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Мембранный оксигенатор (взрослый)</t>
  </si>
  <si>
    <t>Оксигенатор с мембраной из микропористого полого волокна со встроенными теплообменником и воздушным фильтром. Оксигенатор имеет покрытие - фосфорилхолин. Изделия с покрытием из фосфорилхолина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8 л/мин. Динамический объем заполнения: 445 мл. Статистический объем заполнения (среднее значение «оксигенирующий модуль + теплообменник»): 219 мл. Остаточный объем крови (среднее значение «оксигенирующий модуль + теплообменник»): 127 мл. Секция мембраны: Тип материала: Микропористый полипропилен. Площадь поверхности: 1,75 м2. Тип материала корпуса – Поликарбонат. Секция теплообменника: Тип материала корпуса – Полиуретан. Площадь поверхности – 0,4 м2. Венозный резервуар: Максимальный объем венозного резервуара – 4500 мл. Максимальный рабочий объем – 4000 мл. Минимальный рабочий объем – 150 мл. Материал венозного фильтра: Полиэфир экранного типа, размер пор 41 μм. Биосовместимое покрытие: Фосфорилхолин. Противопенное тело: Полиуретановая губка. Противопенное вещество: Противопенное средство на основе силикона. Средства фильтрации: 41 μм полиэстерный внешний экран +120 μм, внутренняя полиэстерная сетка. Секция кардиотомного резервуара: Противопенное тело: Полиуретановая губка. Противопенное вещество: Противопенное средство на основе силикона. Средства фильтрации: 41 μм полиэстерный экран. Жесткий венозный резервуар представляет собой жесткий венозный резервуар со встроенным кардиотомным фильтром и возможностью секвестрации активированной крови всасывания с последующей ее обработкой при помощи оборудования для аутотрансфузии. Жесткий венозный резервуар имеет покрытие фосфорилхолин. Изделия с покрытием фосфорилхолин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Секвестрация и обработка активированной крови всасывания уменьшает воспалительную реакцию пациента и повышает эффективность покрытия из фосфорилхолина. МАКС ВМЕСТИМОСТЬ (прибл.) 4500 мл МАКС РАБОЧИЙ УРОВЕНЬ (прибл.) 4000 мл - секция неактивированной крови 2700 мл - секция активированной крови 1300 мл МИН. РАБОЧИЙ УРОВЕНЬ 150 мл МАКС СКОРОСТЬ ПОТОКА КРОВИ - венозная кровь 8 л/мин - венозная и неактивированная кровь всасывания 8 л/мин - всасывание через каждый порт секции неактивированной крови 0,75 л/мин - всасывание через секцию активированной крови 4 л/мин - комбинированный поток крови 8 л/мин МИНИМАЛЬНАЯ СКОРОСТЬ ПОТОКА КРОВИ 2 л/мин МИНИМАЛЬНАЯ СКОРОСТЬ ПОТОКА КРОВИ (продолжительность макс. 2 часа) 0,5 л/мин СЕКЦИИ ФИЛЬТРАЦИИ Венозная и неактивированная кровь всасывания - Противопенное тело Полиуретановая губка - Противопенное вещество Пеногаситель С на основе силикона - Средства фильтрации 41 μм внешний полиэфирный экран + 120 μм внутренняя полиэфирная сеть Активированная кровь всасывания при кардиотомии - Противопенное тело Полиуретановая губка - Противопенное вещество Пеногаситель С на основе силикона - Средства фильтрации 41 μм полиэфирный экран КОНФИГУРАЦИЯ ПОРТОВ Секция для венозной и неактивированной крови всасывания - Венозный вход 1/2” — вращение на 360° - Отбор образцов крови 1 охватывающий люэровский коннектор - Ввод лекарственных препаратов 2 охватывающих люэровских коннектора +вспомогательных - Входы всасывания 2 x 1/4” фильтруемый - Быстрое заполнение 1 x 1/4” фильтруемый - Порты для лекарственных препаратов 4 фильтруемых охватывающих люэровских коннектора Секция активированной крови при кардиотомии - Входы всасывания 3 фильтруемых входа 1/4–3/8” - Быстрое заполнение 1 x 1/4” фильтруемый - Порты для лекарственных препаратов 2 фильтруемых охватывающих люэровских коннектора - Дренаж грудной клетки 1 x 3/8” фильтруемый Без фильтрации - Порт для аутотрансфузии 1 горизонтальный 1/4” - Вентиляция / вакуум 1 горизонтальный 1/4” - Вспом./аварийный кардиотом. рез. 1 вертикальный 3/8” - Выход крови Вертикальный 3/8” - Вход крови оксигенатора 3/8"" - Выход крови оксигенатора 3/8"" - Вход газа 1/4"" - Выход газа 1/4"" - Люэровский порт для капнографии на выходе газа Охватывающий люэровский коннектор - Кардиоплегия Охватывающий коннектор с клапаном - Отбор проб артериальной крови Охватывающий люэровский коннектор - Температура артериальной крови Байонетный фитинг, совместимый с YSI - Вход выход воды 2 охватываемых соединения типа Хансен"</t>
  </si>
  <si>
    <t xml:space="preserve">Индефлятор аналоговый в комплекте с иглой, торк девайсом и гемостатическим клапаном </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</si>
  <si>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20мл или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позволяющий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Воможность достижения максимального давления за 3 полных оборота рукоятки. Устройство аналоговое. Поршень, расположенный в корпусе, должен иметь тройное кольцо (для исключения протекания колбы), на конце поршень должен быть заострен для образования «безопасного пространства», с целью минимизации попадания воздуха. Дисплей с флюоресцирующим фоном расположенный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 Наличие встроенного датчика давления для точного считывания давления. Возможность просмотра времени с момента последней инфляции и измерения времени инфляции. 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 Возможность выбора: индефлятор аналоговый 60 мл, 12 атм/бар. Шприц-индефлятор
аналоговый 30 мл, 40 атм/бар. По заявке заказчика.</t>
  </si>
  <si>
    <t>Устройство для тромбоэкстракции</t>
  </si>
  <si>
    <t>Устройство для восстановления кровотока у пациентов, перенесших ишемический инсульт вследствие обширной внутричерепной окклюзии сосудов. Эти устройства для использования в сосудистой нейрохирургии.
• Саморасширяющийся стент с лазерной резкой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должна обеспечиваться с помощью рентгенконтрастных маркеров.
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
Наличие 3х модификаций: mini, standart, maxi. Диамет от 2мм до 6 мм.</t>
  </si>
  <si>
    <t xml:space="preserve">Вискоэластичный интраокулярный раствор  3% </t>
  </si>
  <si>
    <t>Вискоэластичный интраокулярный раствор  3%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применяется для интраокулярных инъекций в хирургии заднего сегмента глаза. Натрия гиалуронат, используемый для изготовления, представляет собой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Вязкоэластичный интраокулярный раствор натрия гиалуроната должен поставляться в предварительно наполненных стерильных одноразовых стеклянных шприцах типа І по 1 мл с наконечником Люэра. Канюля 25G. Вязкость 160 000-200 000 мПз, 
pH 7.0-7.5. Осмолярность 250-350мОсмол/л.</t>
  </si>
  <si>
    <t xml:space="preserve">Вискоэластичный интраокулярный раствор  1,4%  </t>
  </si>
  <si>
    <t>Вискоэластичный интраокулярный раствор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Натрия гиалуронат, используемый для изготовления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Вискоэластичный интраокулярный раствор натрия гиалуроната  должен быть в предварительно наполненных стерильных одноразовых стеклянных шприцах типа І по 1 мл с наконечником Люэра. Канюля 27GВязкость 15 000-20 000 мПз, pH 7.0-7.5
Осмолярность 250-350мОсмол/л. Содержание гиалуроната натрия на 1 мл/Состав на 1 мл: Натрия гиалуронат 	14мг,</t>
  </si>
  <si>
    <t>Канюля характеризуется ПВХ корпусом полиуретановой манжетой с автоматическим раздуванием и линией мониторинга давления (4,3мм жесткий стилет с ручкой).</t>
  </si>
  <si>
    <t xml:space="preserve">Набор должен проводить одновременную перфузию корня аорты и трех и более венозных шунтов. Должен состоять из 4-х трубок и 3-х сосудистых канюль со свободным потоком. Длина трубок: 1 - 7,6 см, 3 – 25,4 см. На приточной линии должен располагаться порт луер – «мама» и имееть зажим. Линия должна разветвляться на четыре трубки или более. Трубки должны иметь зажимы с цветной кодировкой для облегчения идентификации и заканчиваться портами луер – «папа». </t>
  </si>
  <si>
    <r>
      <t>Покрытие (оболочка) одноразовое, стерильное,  для  защиты  оборудования  в  оперблоках. Должно быть предназначено для покрытия  микроскопа Zeiss Pentero c  линзой  65 мм,  размер не более  ᴓ6.5-132х380 см,  не менее ᴓ6.5-132х382см , стерильное, с дополнительной системой позиционирования и фиксации.  Защитная  линза угловая, со специальной  технологией  лазерной наплавки</t>
    </r>
    <r>
      <rPr>
        <sz val="10"/>
        <color theme="1"/>
        <rFont val="Times New Roman"/>
        <family val="1"/>
        <charset val="204"/>
      </rPr>
      <t>,должна уменьшать риск блика  и улучшать качество  видения. В состав покрытия должно входить: пленка (полиэтилен , прозрачный, бесцветный (должен быть изготовлен из полиэтилена, не содержать латекс);  замок  из полимерного материала , линза угловая  защитная, устойчивая к царапинам, антибликовая, стеклянная. Должна быть снабжена схемой  драпировки на покрытии (снабжена системой крепежных клипс). Внешняя  индивидуальная  упаковка покрытия  должна состоять из многослойных полимерных пленок. Должна подходить к микроскопу Заказчика Zeiss Pentero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</si>
</sst>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quot;-&quot;??\ _₽_-;_-@_-"/>
    <numFmt numFmtId="165" formatCode="_-* #,##0.00_-;\-* #,##0.00_-;_-* &quot;-&quot;??_-;_-@_-"/>
    <numFmt numFmtId="166" formatCode="_-* #,##0_-;\-* #,##0_-;_-* &quot;-&quot;??_-;_-@_-"/>
    <numFmt numFmtId="167" formatCode="_-* #,##0.00\ _₸_-;\-* #,##0.00\ _₸_-;_-* &quot;-&quot;??\ _₸_-;_-@_-"/>
    <numFmt numFmtId="168" formatCode="#,##0.00\ _₽"/>
  </numFmts>
  <fonts count="19"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b/>
      <sz val="9"/>
      <color indexed="8"/>
      <name val="Times New Roman"/>
      <family val="1"/>
      <charset val="204"/>
    </font>
    <font>
      <sz val="9"/>
      <color indexed="8"/>
      <name val="Times New Roman"/>
      <family val="1"/>
      <charset val="204"/>
    </font>
    <font>
      <sz val="10"/>
      <color theme="1"/>
      <name val="Times New Roman"/>
      <family val="1"/>
      <charset val="204"/>
    </font>
    <font>
      <sz val="10"/>
      <name val="Times New Roman"/>
      <family val="1"/>
      <charset val="204"/>
    </font>
    <font>
      <b/>
      <sz val="10"/>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b/>
      <sz val="10"/>
      <color indexed="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s>
  <cellStyleXfs count="29">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cellStyleXfs>
  <cellXfs count="69">
    <xf numFmtId="0" fontId="0" fillId="0" borderId="0" xfId="0"/>
    <xf numFmtId="0" fontId="11" fillId="0" borderId="0" xfId="2" applyFont="1" applyFill="1" applyAlignment="1">
      <alignment horizontal="center" vertical="center"/>
    </xf>
    <xf numFmtId="0" fontId="10" fillId="0" borderId="0" xfId="2" applyFont="1" applyFill="1" applyAlignment="1">
      <alignment horizontal="center" vertical="center"/>
    </xf>
    <xf numFmtId="0" fontId="10" fillId="0" borderId="0" xfId="2" applyFont="1" applyFill="1" applyAlignment="1">
      <alignment horizontal="center" vertical="center" wrapText="1"/>
    </xf>
    <xf numFmtId="4" fontId="11" fillId="0" borderId="0" xfId="2" applyNumberFormat="1" applyFont="1" applyFill="1" applyAlignment="1">
      <alignment horizontal="center" vertical="center"/>
    </xf>
    <xf numFmtId="0" fontId="11" fillId="0" borderId="0" xfId="2" applyFont="1" applyFill="1" applyAlignment="1">
      <alignment horizontal="center" vertical="top"/>
    </xf>
    <xf numFmtId="0" fontId="11" fillId="0" borderId="0" xfId="2" applyFont="1" applyFill="1" applyAlignment="1">
      <alignment horizontal="left" vertical="center" wrapText="1"/>
    </xf>
    <xf numFmtId="168" fontId="11" fillId="0" borderId="0" xfId="1" applyNumberFormat="1" applyFont="1" applyFill="1" applyAlignment="1">
      <alignment horizontal="center" vertical="top"/>
    </xf>
    <xf numFmtId="166" fontId="11" fillId="0" borderId="0" xfId="1" applyNumberFormat="1" applyFont="1" applyFill="1" applyAlignment="1">
      <alignment horizontal="center" vertical="top"/>
    </xf>
    <xf numFmtId="0" fontId="12" fillId="0" borderId="1" xfId="0" applyFont="1" applyFill="1" applyBorder="1" applyAlignment="1">
      <alignment horizontal="left" vertical="top" wrapText="1"/>
    </xf>
    <xf numFmtId="3" fontId="15" fillId="0" borderId="1" xfId="0" applyNumberFormat="1" applyFont="1" applyFill="1" applyBorder="1" applyAlignment="1">
      <alignment horizontal="left" vertical="top" wrapText="1"/>
    </xf>
    <xf numFmtId="3" fontId="12" fillId="0" borderId="1" xfId="0" applyNumberFormat="1" applyFont="1" applyFill="1" applyBorder="1" applyAlignment="1">
      <alignment horizontal="left" vertical="top" wrapText="1"/>
    </xf>
    <xf numFmtId="3" fontId="13" fillId="0" borderId="1" xfId="0" applyNumberFormat="1" applyFont="1" applyFill="1" applyBorder="1" applyAlignment="1">
      <alignment horizontal="left" vertical="top" wrapText="1"/>
    </xf>
    <xf numFmtId="3" fontId="15" fillId="0" borderId="4" xfId="0" applyNumberFormat="1" applyFont="1" applyFill="1" applyBorder="1" applyAlignment="1">
      <alignment horizontal="left" vertical="top" wrapText="1"/>
    </xf>
    <xf numFmtId="3" fontId="13" fillId="0" borderId="4" xfId="0" applyNumberFormat="1" applyFont="1" applyFill="1" applyBorder="1" applyAlignment="1">
      <alignment horizontal="left" vertical="top" wrapText="1"/>
    </xf>
    <xf numFmtId="0" fontId="13" fillId="0" borderId="6" xfId="0" applyFont="1" applyFill="1" applyBorder="1" applyAlignment="1">
      <alignment horizontal="left" vertical="top" wrapText="1"/>
    </xf>
    <xf numFmtId="0" fontId="13" fillId="0" borderId="7" xfId="0" applyFont="1" applyFill="1" applyBorder="1" applyAlignment="1">
      <alignment horizontal="left" vertical="top" wrapText="1"/>
    </xf>
    <xf numFmtId="0" fontId="12" fillId="0" borderId="9" xfId="0" applyFont="1" applyFill="1" applyBorder="1" applyAlignment="1">
      <alignment horizontal="left" vertical="top" wrapText="1"/>
    </xf>
    <xf numFmtId="0" fontId="13" fillId="0" borderId="1" xfId="2" applyFont="1" applyFill="1" applyBorder="1" applyAlignment="1">
      <alignment horizontal="left" vertical="top" wrapText="1"/>
    </xf>
    <xf numFmtId="0" fontId="13" fillId="0" borderId="1" xfId="0" applyFont="1" applyFill="1" applyBorder="1" applyAlignment="1">
      <alignment horizontal="left" vertical="top" wrapText="1"/>
    </xf>
    <xf numFmtId="165" fontId="12" fillId="0" borderId="1" xfId="1" applyFont="1" applyFill="1" applyBorder="1" applyAlignment="1">
      <alignment horizontal="left" vertical="top" wrapText="1"/>
    </xf>
    <xf numFmtId="0" fontId="18" fillId="0" borderId="0" xfId="2" applyFont="1" applyFill="1" applyAlignment="1">
      <alignment vertical="top"/>
    </xf>
    <xf numFmtId="0" fontId="18" fillId="0" borderId="0" xfId="2" applyFont="1" applyFill="1" applyAlignment="1">
      <alignment vertical="center"/>
    </xf>
    <xf numFmtId="168" fontId="18" fillId="0" borderId="0" xfId="1" applyNumberFormat="1" applyFont="1" applyFill="1" applyBorder="1" applyAlignment="1">
      <alignment vertical="top"/>
    </xf>
    <xf numFmtId="166" fontId="18" fillId="0" borderId="0" xfId="1" applyNumberFormat="1" applyFont="1" applyFill="1" applyBorder="1" applyAlignment="1">
      <alignment vertical="top"/>
    </xf>
    <xf numFmtId="166" fontId="18" fillId="0" borderId="0" xfId="1" applyNumberFormat="1" applyFont="1" applyFill="1" applyBorder="1" applyAlignment="1">
      <alignment horizontal="center" vertical="top"/>
    </xf>
    <xf numFmtId="168" fontId="18" fillId="0" borderId="0" xfId="1" applyNumberFormat="1" applyFont="1" applyFill="1" applyBorder="1" applyAlignment="1">
      <alignment horizontal="center" vertical="top"/>
    </xf>
    <xf numFmtId="0" fontId="18" fillId="0" borderId="0" xfId="2" applyFont="1" applyFill="1" applyAlignment="1">
      <alignment horizontal="center" vertical="top"/>
    </xf>
    <xf numFmtId="0" fontId="18" fillId="0" borderId="1" xfId="2" applyFont="1" applyFill="1" applyBorder="1" applyAlignment="1">
      <alignment horizontal="center" vertical="top" wrapText="1"/>
    </xf>
    <xf numFmtId="0" fontId="18" fillId="0" borderId="1" xfId="2" applyFont="1" applyFill="1" applyBorder="1" applyAlignment="1">
      <alignment horizontal="center" vertical="center" wrapText="1"/>
    </xf>
    <xf numFmtId="166" fontId="18" fillId="0" borderId="1" xfId="1" applyNumberFormat="1" applyFont="1" applyFill="1" applyBorder="1" applyAlignment="1">
      <alignment horizontal="center" vertical="top" wrapText="1"/>
    </xf>
    <xf numFmtId="168" fontId="18" fillId="0" borderId="1" xfId="1" applyNumberFormat="1" applyFont="1" applyFill="1" applyBorder="1" applyAlignment="1">
      <alignment horizontal="center" vertical="top" wrapText="1"/>
    </xf>
    <xf numFmtId="0" fontId="15" fillId="0" borderId="1" xfId="2" applyFont="1" applyFill="1" applyBorder="1" applyAlignment="1">
      <alignment horizontal="left" vertical="top"/>
    </xf>
    <xf numFmtId="0" fontId="15" fillId="0" borderId="1" xfId="2" applyFont="1" applyFill="1" applyBorder="1" applyAlignment="1">
      <alignment horizontal="left" vertical="top" wrapText="1"/>
    </xf>
    <xf numFmtId="0" fontId="15" fillId="0" borderId="1" xfId="0" applyFont="1" applyFill="1" applyBorder="1" applyAlignment="1">
      <alignment horizontal="left" vertical="top" wrapText="1"/>
    </xf>
    <xf numFmtId="4" fontId="12" fillId="0" borderId="1" xfId="0" applyNumberFormat="1" applyFont="1" applyFill="1" applyBorder="1" applyAlignment="1">
      <alignment horizontal="left" vertical="top" wrapText="1"/>
    </xf>
    <xf numFmtId="0" fontId="13" fillId="0" borderId="1" xfId="3" applyFont="1" applyFill="1" applyBorder="1" applyAlignment="1">
      <alignment horizontal="left" vertical="top" wrapText="1"/>
    </xf>
    <xf numFmtId="168" fontId="14" fillId="0" borderId="1" xfId="1" applyNumberFormat="1" applyFont="1" applyFill="1" applyBorder="1" applyAlignment="1">
      <alignment horizontal="center" vertical="top"/>
    </xf>
    <xf numFmtId="0" fontId="15" fillId="0" borderId="0" xfId="2" applyFont="1" applyFill="1" applyAlignment="1">
      <alignment horizontal="center" vertical="top"/>
    </xf>
    <xf numFmtId="0" fontId="15" fillId="0" borderId="0" xfId="2" applyFont="1" applyFill="1" applyAlignment="1">
      <alignment horizontal="left" vertical="center" wrapText="1"/>
    </xf>
    <xf numFmtId="0" fontId="15" fillId="0" borderId="0" xfId="2" applyFont="1" applyFill="1" applyAlignment="1">
      <alignment horizontal="center" vertical="center"/>
    </xf>
    <xf numFmtId="168" fontId="15" fillId="0" borderId="0" xfId="1" applyNumberFormat="1" applyFont="1" applyFill="1" applyAlignment="1">
      <alignment horizontal="center" vertical="top"/>
    </xf>
    <xf numFmtId="166" fontId="15" fillId="0" borderId="0" xfId="1" applyNumberFormat="1" applyFont="1" applyFill="1" applyAlignment="1">
      <alignment horizontal="center" vertical="top"/>
    </xf>
    <xf numFmtId="0" fontId="13" fillId="0" borderId="5" xfId="0" applyFont="1" applyFill="1" applyBorder="1" applyAlignment="1">
      <alignment horizontal="left" vertical="top"/>
    </xf>
    <xf numFmtId="4" fontId="13" fillId="0" borderId="5" xfId="0" applyNumberFormat="1" applyFont="1" applyFill="1" applyBorder="1" applyAlignment="1">
      <alignment horizontal="left" vertical="top"/>
    </xf>
    <xf numFmtId="4" fontId="14" fillId="0" borderId="6" xfId="0" applyNumberFormat="1" applyFont="1" applyFill="1" applyBorder="1" applyAlignment="1">
      <alignment horizontal="left" vertical="top"/>
    </xf>
    <xf numFmtId="165" fontId="13" fillId="0" borderId="5" xfId="1" applyFont="1" applyFill="1" applyBorder="1" applyAlignment="1">
      <alignment horizontal="left" vertical="top"/>
    </xf>
    <xf numFmtId="0" fontId="12" fillId="0" borderId="5" xfId="0" applyFont="1" applyFill="1" applyBorder="1" applyAlignment="1">
      <alignment horizontal="left" vertical="top" wrapText="1"/>
    </xf>
    <xf numFmtId="0" fontId="16" fillId="0" borderId="1" xfId="0" applyFont="1" applyFill="1" applyBorder="1" applyAlignment="1">
      <alignment horizontal="left" vertical="top" wrapText="1"/>
    </xf>
    <xf numFmtId="4" fontId="12" fillId="0" borderId="5" xfId="0" applyNumberFormat="1" applyFont="1" applyFill="1" applyBorder="1" applyAlignment="1">
      <alignment horizontal="left" vertical="top"/>
    </xf>
    <xf numFmtId="165" fontId="12" fillId="0" borderId="5" xfId="1" applyFont="1" applyFill="1" applyBorder="1" applyAlignment="1">
      <alignment horizontal="left" vertical="top"/>
    </xf>
    <xf numFmtId="0" fontId="13" fillId="0" borderId="8" xfId="0" applyFont="1" applyFill="1" applyBorder="1" applyAlignment="1">
      <alignment horizontal="left" vertical="top"/>
    </xf>
    <xf numFmtId="4" fontId="12" fillId="0" borderId="8" xfId="0" applyNumberFormat="1" applyFont="1" applyFill="1" applyBorder="1" applyAlignment="1">
      <alignment horizontal="left" vertical="top"/>
    </xf>
    <xf numFmtId="165" fontId="12" fillId="0" borderId="8" xfId="1" applyFont="1" applyFill="1" applyBorder="1" applyAlignment="1">
      <alignment horizontal="left" vertical="top"/>
    </xf>
    <xf numFmtId="0" fontId="13" fillId="0" borderId="1" xfId="0" applyFont="1" applyFill="1" applyBorder="1" applyAlignment="1">
      <alignment horizontal="left" vertical="top"/>
    </xf>
    <xf numFmtId="4" fontId="12" fillId="0" borderId="1" xfId="0" applyNumberFormat="1" applyFont="1" applyFill="1" applyBorder="1" applyAlignment="1">
      <alignment horizontal="left" vertical="top"/>
    </xf>
    <xf numFmtId="165" fontId="12" fillId="0" borderId="1" xfId="1" applyFont="1" applyFill="1" applyBorder="1" applyAlignment="1">
      <alignment horizontal="left" vertical="top"/>
    </xf>
    <xf numFmtId="3" fontId="12" fillId="0" borderId="1" xfId="0" applyNumberFormat="1" applyFont="1" applyFill="1" applyBorder="1" applyAlignment="1">
      <alignment horizontal="left" vertical="top"/>
    </xf>
    <xf numFmtId="0" fontId="13" fillId="0" borderId="1" xfId="2" applyFont="1" applyFill="1" applyBorder="1" applyAlignment="1">
      <alignment horizontal="left" vertical="top"/>
    </xf>
    <xf numFmtId="0" fontId="13" fillId="0" borderId="1" xfId="1" applyNumberFormat="1" applyFont="1" applyFill="1" applyBorder="1" applyAlignment="1">
      <alignment horizontal="left" vertical="top"/>
    </xf>
    <xf numFmtId="0" fontId="13" fillId="0" borderId="1" xfId="0" applyFont="1" applyFill="1" applyBorder="1" applyAlignment="1" applyProtection="1">
      <alignment horizontal="left" vertical="top"/>
      <protection locked="0"/>
    </xf>
    <xf numFmtId="165" fontId="13" fillId="0" borderId="1" xfId="1" applyFont="1" applyFill="1" applyBorder="1" applyAlignment="1" applyProtection="1">
      <alignment horizontal="left" vertical="top"/>
      <protection locked="0"/>
    </xf>
    <xf numFmtId="4" fontId="13" fillId="0" borderId="1" xfId="0" applyNumberFormat="1" applyFont="1" applyFill="1" applyBorder="1" applyAlignment="1">
      <alignment horizontal="left" vertical="top"/>
    </xf>
    <xf numFmtId="0" fontId="18" fillId="0" borderId="0" xfId="2" applyFont="1" applyFill="1" applyAlignment="1">
      <alignment horizontal="right" vertical="center" wrapText="1"/>
    </xf>
    <xf numFmtId="0" fontId="12" fillId="0" borderId="0" xfId="0" applyFont="1" applyFill="1" applyAlignment="1">
      <alignment wrapText="1"/>
    </xf>
    <xf numFmtId="0" fontId="18" fillId="0" borderId="0" xfId="2" applyFont="1" applyFill="1" applyAlignment="1">
      <alignment vertical="center"/>
    </xf>
    <xf numFmtId="0" fontId="14" fillId="0" borderId="2" xfId="2" applyFont="1" applyFill="1" applyBorder="1" applyAlignment="1">
      <alignment horizontal="left" vertical="top"/>
    </xf>
    <xf numFmtId="0" fontId="14" fillId="0" borderId="3" xfId="0" applyFont="1" applyFill="1" applyBorder="1" applyAlignment="1">
      <alignment horizontal="left"/>
    </xf>
    <xf numFmtId="0" fontId="14" fillId="0" borderId="4" xfId="0" applyFont="1" applyFill="1" applyBorder="1" applyAlignment="1">
      <alignment horizontal="left"/>
    </xf>
  </cellXfs>
  <cellStyles count="29">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2 3" xfId="28"/>
    <cellStyle name="Финансовый 3" xfId="24"/>
    <cellStyle name="Финансовый 4" xfId="25"/>
    <cellStyle name="Финансовый 5" xfId="26"/>
    <cellStyle name="Финансовый 7"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6"/>
  <sheetViews>
    <sheetView tabSelected="1" zoomScale="60" zoomScaleNormal="60" workbookViewId="0">
      <selection activeCell="C4" sqref="C4"/>
    </sheetView>
  </sheetViews>
  <sheetFormatPr defaultColWidth="8.88671875" defaultRowHeight="12" x14ac:dyDescent="0.3"/>
  <cols>
    <col min="1" max="1" width="5.21875" style="5" customWidth="1"/>
    <col min="2" max="2" width="31.33203125" style="6" customWidth="1"/>
    <col min="3" max="3" width="81.77734375" style="1" customWidth="1"/>
    <col min="4" max="4" width="8.44140625" style="1" customWidth="1"/>
    <col min="5" max="5" width="11.33203125" style="7" customWidth="1"/>
    <col min="6" max="7" width="10.21875" style="8" hidden="1" customWidth="1"/>
    <col min="8" max="8" width="8.5546875" style="8" hidden="1" customWidth="1"/>
    <col min="9" max="9" width="13.44140625" style="8" hidden="1" customWidth="1"/>
    <col min="10" max="12" width="6.6640625" style="8" hidden="1" customWidth="1"/>
    <col min="13" max="13" width="8.77734375" style="8" hidden="1" customWidth="1"/>
    <col min="14" max="16" width="6.6640625" style="8" hidden="1" customWidth="1"/>
    <col min="17" max="17" width="8.6640625" style="8" hidden="1" customWidth="1"/>
    <col min="18" max="18" width="6.6640625" style="8" hidden="1" customWidth="1"/>
    <col min="19" max="20" width="6" style="8" hidden="1" customWidth="1"/>
    <col min="21" max="21" width="13.33203125" style="8" hidden="1" customWidth="1"/>
    <col min="22" max="22" width="13.33203125" style="8" customWidth="1"/>
    <col min="23" max="23" width="14.109375" style="7" customWidth="1"/>
    <col min="24" max="24" width="8.88671875" style="1"/>
    <col min="25" max="25" width="13.88671875" style="1" customWidth="1"/>
    <col min="26" max="26" width="16.44140625" style="1" bestFit="1" customWidth="1"/>
    <col min="27" max="27" width="21.6640625" style="1" customWidth="1"/>
    <col min="28" max="28" width="9.109375" style="1" bestFit="1" customWidth="1"/>
    <col min="29" max="16384" width="8.88671875" style="1"/>
  </cols>
  <sheetData>
    <row r="1" spans="1:23" s="2" customFormat="1" ht="13.2" x14ac:dyDescent="0.25">
      <c r="A1" s="21"/>
      <c r="B1" s="22"/>
      <c r="C1" s="63" t="s">
        <v>5</v>
      </c>
      <c r="D1" s="64"/>
      <c r="E1" s="64"/>
      <c r="F1" s="64"/>
      <c r="G1" s="64"/>
      <c r="H1" s="64"/>
      <c r="I1" s="64"/>
      <c r="J1" s="64"/>
      <c r="K1" s="64"/>
      <c r="L1" s="64"/>
      <c r="M1" s="64"/>
      <c r="N1" s="64"/>
      <c r="O1" s="64"/>
      <c r="P1" s="64"/>
      <c r="Q1" s="64"/>
      <c r="R1" s="64"/>
      <c r="S1" s="64"/>
      <c r="T1" s="64"/>
      <c r="U1" s="64"/>
      <c r="V1" s="64"/>
      <c r="W1" s="64"/>
    </row>
    <row r="2" spans="1:23" s="2" customFormat="1" ht="13.2" x14ac:dyDescent="0.3">
      <c r="A2" s="21"/>
      <c r="B2" s="22" t="s">
        <v>25</v>
      </c>
      <c r="C2" s="22"/>
      <c r="D2" s="22"/>
      <c r="E2" s="23"/>
      <c r="F2" s="24"/>
      <c r="G2" s="25"/>
      <c r="H2" s="25"/>
      <c r="I2" s="25"/>
      <c r="J2" s="25"/>
      <c r="K2" s="25"/>
      <c r="L2" s="25"/>
      <c r="M2" s="25"/>
      <c r="N2" s="25"/>
      <c r="O2" s="25"/>
      <c r="P2" s="25"/>
      <c r="Q2" s="25"/>
      <c r="R2" s="25"/>
      <c r="S2" s="25"/>
      <c r="T2" s="25"/>
      <c r="U2" s="25"/>
      <c r="V2" s="25"/>
      <c r="W2" s="26"/>
    </row>
    <row r="3" spans="1:23" s="2" customFormat="1" ht="13.2" x14ac:dyDescent="0.3">
      <c r="A3" s="65"/>
      <c r="B3" s="65"/>
      <c r="C3" s="65"/>
      <c r="D3" s="65"/>
      <c r="E3" s="65"/>
      <c r="F3" s="65"/>
      <c r="G3" s="27"/>
      <c r="H3" s="25"/>
      <c r="I3" s="25"/>
      <c r="J3" s="25"/>
      <c r="K3" s="25"/>
      <c r="L3" s="25"/>
      <c r="M3" s="25"/>
      <c r="N3" s="25"/>
      <c r="O3" s="25"/>
      <c r="P3" s="25"/>
      <c r="Q3" s="25"/>
      <c r="R3" s="25"/>
      <c r="S3" s="25"/>
      <c r="T3" s="25"/>
      <c r="U3" s="25"/>
      <c r="V3" s="25"/>
      <c r="W3" s="26"/>
    </row>
    <row r="4" spans="1:23" s="3" customFormat="1" ht="52.8" x14ac:dyDescent="0.3">
      <c r="A4" s="28" t="s">
        <v>10</v>
      </c>
      <c r="B4" s="29" t="s">
        <v>0</v>
      </c>
      <c r="C4" s="29" t="s">
        <v>6</v>
      </c>
      <c r="D4" s="29" t="s">
        <v>11</v>
      </c>
      <c r="E4" s="29" t="s">
        <v>8</v>
      </c>
      <c r="F4" s="30" t="s">
        <v>1</v>
      </c>
      <c r="G4" s="30" t="s">
        <v>12</v>
      </c>
      <c r="H4" s="30" t="s">
        <v>4</v>
      </c>
      <c r="I4" s="30" t="s">
        <v>12</v>
      </c>
      <c r="J4" s="30" t="s">
        <v>2</v>
      </c>
      <c r="K4" s="30" t="s">
        <v>13</v>
      </c>
      <c r="L4" s="30" t="s">
        <v>3</v>
      </c>
      <c r="M4" s="30"/>
      <c r="N4" s="30" t="s">
        <v>14</v>
      </c>
      <c r="O4" s="30" t="s">
        <v>15</v>
      </c>
      <c r="P4" s="30" t="s">
        <v>16</v>
      </c>
      <c r="Q4" s="30" t="s">
        <v>17</v>
      </c>
      <c r="R4" s="30" t="s">
        <v>18</v>
      </c>
      <c r="S4" s="30" t="s">
        <v>19</v>
      </c>
      <c r="T4" s="30"/>
      <c r="U4" s="30" t="s">
        <v>20</v>
      </c>
      <c r="V4" s="31" t="s">
        <v>7</v>
      </c>
      <c r="W4" s="31" t="s">
        <v>9</v>
      </c>
    </row>
    <row r="5" spans="1:23" ht="90.6" customHeight="1" x14ac:dyDescent="0.3">
      <c r="A5" s="32">
        <v>1</v>
      </c>
      <c r="B5" s="33" t="s">
        <v>28</v>
      </c>
      <c r="C5" s="33" t="s">
        <v>90</v>
      </c>
      <c r="D5" s="34" t="s">
        <v>21</v>
      </c>
      <c r="E5" s="9">
        <v>5</v>
      </c>
      <c r="F5" s="35">
        <v>80000</v>
      </c>
      <c r="G5" s="35">
        <f t="shared" ref="G5:G6" si="0">E5*F5</f>
        <v>400000</v>
      </c>
      <c r="H5" s="18"/>
      <c r="I5" s="18"/>
      <c r="J5" s="18"/>
      <c r="K5" s="18"/>
      <c r="L5" s="18"/>
      <c r="M5" s="18"/>
      <c r="N5" s="18"/>
      <c r="O5" s="18"/>
      <c r="P5" s="18"/>
      <c r="Q5" s="18"/>
      <c r="R5" s="18"/>
      <c r="S5" s="18"/>
      <c r="T5" s="18"/>
      <c r="U5" s="18"/>
      <c r="V5" s="20">
        <v>80000</v>
      </c>
      <c r="W5" s="20">
        <f>E5*V5</f>
        <v>400000</v>
      </c>
    </row>
    <row r="6" spans="1:23" ht="144.6" customHeight="1" x14ac:dyDescent="0.3">
      <c r="A6" s="32">
        <v>2</v>
      </c>
      <c r="B6" s="18" t="s">
        <v>29</v>
      </c>
      <c r="C6" s="9" t="s">
        <v>91</v>
      </c>
      <c r="D6" s="9" t="s">
        <v>21</v>
      </c>
      <c r="E6" s="9">
        <v>5</v>
      </c>
      <c r="F6" s="35">
        <v>12800</v>
      </c>
      <c r="G6" s="35">
        <f t="shared" si="0"/>
        <v>64000</v>
      </c>
      <c r="H6" s="18"/>
      <c r="I6" s="18"/>
      <c r="J6" s="18"/>
      <c r="K6" s="18"/>
      <c r="L6" s="18"/>
      <c r="M6" s="18"/>
      <c r="N6" s="18"/>
      <c r="O6" s="18"/>
      <c r="P6" s="18"/>
      <c r="Q6" s="18"/>
      <c r="R6" s="18"/>
      <c r="S6" s="18"/>
      <c r="T6" s="18"/>
      <c r="U6" s="18"/>
      <c r="V6" s="20">
        <v>12800</v>
      </c>
      <c r="W6" s="20">
        <f t="shared" ref="W6:W37" si="1">E6*V6</f>
        <v>64000</v>
      </c>
    </row>
    <row r="7" spans="1:23" ht="133.19999999999999" customHeight="1" x14ac:dyDescent="0.3">
      <c r="A7" s="32">
        <v>3</v>
      </c>
      <c r="B7" s="9" t="s">
        <v>30</v>
      </c>
      <c r="C7" s="9" t="s">
        <v>31</v>
      </c>
      <c r="D7" s="43" t="s">
        <v>21</v>
      </c>
      <c r="E7" s="43">
        <v>28</v>
      </c>
      <c r="F7" s="44">
        <v>561023</v>
      </c>
      <c r="G7" s="45">
        <f>E7*F7</f>
        <v>15708644</v>
      </c>
      <c r="H7" s="18"/>
      <c r="I7" s="18"/>
      <c r="J7" s="18"/>
      <c r="K7" s="18"/>
      <c r="L7" s="18"/>
      <c r="M7" s="18"/>
      <c r="N7" s="18"/>
      <c r="O7" s="18"/>
      <c r="P7" s="18"/>
      <c r="Q7" s="18"/>
      <c r="R7" s="18"/>
      <c r="S7" s="18"/>
      <c r="T7" s="18"/>
      <c r="U7" s="18"/>
      <c r="V7" s="46">
        <v>561023</v>
      </c>
      <c r="W7" s="20">
        <f t="shared" si="1"/>
        <v>15708644</v>
      </c>
    </row>
    <row r="8" spans="1:23" ht="71.400000000000006" customHeight="1" x14ac:dyDescent="0.3">
      <c r="A8" s="32">
        <v>4</v>
      </c>
      <c r="B8" s="9" t="s">
        <v>32</v>
      </c>
      <c r="C8" s="47" t="s">
        <v>33</v>
      </c>
      <c r="D8" s="43" t="s">
        <v>22</v>
      </c>
      <c r="E8" s="43">
        <v>10</v>
      </c>
      <c r="F8" s="44">
        <v>126957</v>
      </c>
      <c r="G8" s="45">
        <f t="shared" ref="G8:G31" si="2">E8*F8</f>
        <v>1269570</v>
      </c>
      <c r="H8" s="18"/>
      <c r="I8" s="18"/>
      <c r="J8" s="18"/>
      <c r="K8" s="18"/>
      <c r="L8" s="18"/>
      <c r="M8" s="18"/>
      <c r="N8" s="18"/>
      <c r="O8" s="18"/>
      <c r="P8" s="18"/>
      <c r="Q8" s="18"/>
      <c r="R8" s="18"/>
      <c r="S8" s="18"/>
      <c r="T8" s="18"/>
      <c r="U8" s="18"/>
      <c r="V8" s="46">
        <v>126957</v>
      </c>
      <c r="W8" s="20">
        <f t="shared" si="1"/>
        <v>1269570</v>
      </c>
    </row>
    <row r="9" spans="1:23" ht="40.799999999999997" customHeight="1" x14ac:dyDescent="0.3">
      <c r="A9" s="32">
        <v>5</v>
      </c>
      <c r="B9" s="9" t="s">
        <v>34</v>
      </c>
      <c r="C9" s="47" t="s">
        <v>35</v>
      </c>
      <c r="D9" s="43" t="s">
        <v>22</v>
      </c>
      <c r="E9" s="43">
        <v>5</v>
      </c>
      <c r="F9" s="44">
        <v>50922</v>
      </c>
      <c r="G9" s="45">
        <f t="shared" si="2"/>
        <v>254610</v>
      </c>
      <c r="H9" s="18"/>
      <c r="I9" s="18"/>
      <c r="J9" s="18"/>
      <c r="K9" s="18"/>
      <c r="L9" s="18"/>
      <c r="M9" s="18"/>
      <c r="N9" s="18"/>
      <c r="O9" s="18"/>
      <c r="P9" s="18"/>
      <c r="Q9" s="18"/>
      <c r="R9" s="18"/>
      <c r="S9" s="18"/>
      <c r="T9" s="18"/>
      <c r="U9" s="18"/>
      <c r="V9" s="46">
        <v>50922</v>
      </c>
      <c r="W9" s="20">
        <f t="shared" si="1"/>
        <v>254610</v>
      </c>
    </row>
    <row r="10" spans="1:23" ht="144" customHeight="1" x14ac:dyDescent="0.3">
      <c r="A10" s="32">
        <v>6</v>
      </c>
      <c r="B10" s="10" t="s">
        <v>36</v>
      </c>
      <c r="C10" s="11" t="s">
        <v>37</v>
      </c>
      <c r="D10" s="43" t="s">
        <v>21</v>
      </c>
      <c r="E10" s="32">
        <v>5</v>
      </c>
      <c r="F10" s="44">
        <v>370000</v>
      </c>
      <c r="G10" s="45">
        <f t="shared" si="2"/>
        <v>1850000</v>
      </c>
      <c r="H10" s="18"/>
      <c r="I10" s="18"/>
      <c r="J10" s="18"/>
      <c r="K10" s="18"/>
      <c r="L10" s="18"/>
      <c r="M10" s="18"/>
      <c r="N10" s="18"/>
      <c r="O10" s="18"/>
      <c r="P10" s="18"/>
      <c r="Q10" s="18"/>
      <c r="R10" s="18"/>
      <c r="S10" s="18"/>
      <c r="T10" s="18"/>
      <c r="U10" s="18"/>
      <c r="V10" s="46">
        <v>370000</v>
      </c>
      <c r="W10" s="20">
        <f t="shared" si="1"/>
        <v>1850000</v>
      </c>
    </row>
    <row r="11" spans="1:23" ht="224.4" x14ac:dyDescent="0.3">
      <c r="A11" s="32">
        <v>7</v>
      </c>
      <c r="B11" s="12" t="s">
        <v>38</v>
      </c>
      <c r="C11" s="13" t="s">
        <v>39</v>
      </c>
      <c r="D11" s="43" t="s">
        <v>21</v>
      </c>
      <c r="E11" s="32">
        <v>1</v>
      </c>
      <c r="F11" s="44">
        <v>800000</v>
      </c>
      <c r="G11" s="45">
        <f t="shared" si="2"/>
        <v>800000</v>
      </c>
      <c r="H11" s="18"/>
      <c r="I11" s="18"/>
      <c r="J11" s="18"/>
      <c r="K11" s="18"/>
      <c r="L11" s="18"/>
      <c r="M11" s="18"/>
      <c r="N11" s="18"/>
      <c r="O11" s="18"/>
      <c r="P11" s="18"/>
      <c r="Q11" s="18"/>
      <c r="R11" s="18"/>
      <c r="S11" s="18"/>
      <c r="T11" s="18"/>
      <c r="U11" s="18"/>
      <c r="V11" s="46">
        <v>800000</v>
      </c>
      <c r="W11" s="20">
        <f t="shared" si="1"/>
        <v>800000</v>
      </c>
    </row>
    <row r="12" spans="1:23" ht="90" customHeight="1" x14ac:dyDescent="0.3">
      <c r="A12" s="32">
        <v>8</v>
      </c>
      <c r="B12" s="10" t="s">
        <v>40</v>
      </c>
      <c r="C12" s="13" t="s">
        <v>41</v>
      </c>
      <c r="D12" s="43" t="s">
        <v>21</v>
      </c>
      <c r="E12" s="32">
        <v>1</v>
      </c>
      <c r="F12" s="44">
        <v>380000</v>
      </c>
      <c r="G12" s="45">
        <f t="shared" si="2"/>
        <v>380000</v>
      </c>
      <c r="H12" s="18"/>
      <c r="I12" s="18"/>
      <c r="J12" s="18"/>
      <c r="K12" s="18"/>
      <c r="L12" s="18"/>
      <c r="M12" s="18"/>
      <c r="N12" s="18"/>
      <c r="O12" s="18"/>
      <c r="P12" s="18"/>
      <c r="Q12" s="18"/>
      <c r="R12" s="18"/>
      <c r="S12" s="18"/>
      <c r="T12" s="18"/>
      <c r="U12" s="18"/>
      <c r="V12" s="46">
        <v>380000</v>
      </c>
      <c r="W12" s="20">
        <f t="shared" si="1"/>
        <v>380000</v>
      </c>
    </row>
    <row r="13" spans="1:23" ht="79.2" x14ac:dyDescent="0.3">
      <c r="A13" s="32">
        <v>9</v>
      </c>
      <c r="B13" s="10" t="s">
        <v>42</v>
      </c>
      <c r="C13" s="13" t="s">
        <v>43</v>
      </c>
      <c r="D13" s="43" t="s">
        <v>21</v>
      </c>
      <c r="E13" s="32">
        <v>1</v>
      </c>
      <c r="F13" s="44">
        <v>670000</v>
      </c>
      <c r="G13" s="45">
        <f t="shared" si="2"/>
        <v>670000</v>
      </c>
      <c r="H13" s="18"/>
      <c r="I13" s="18"/>
      <c r="J13" s="18"/>
      <c r="K13" s="18"/>
      <c r="L13" s="18"/>
      <c r="M13" s="18"/>
      <c r="N13" s="18"/>
      <c r="O13" s="18"/>
      <c r="P13" s="18"/>
      <c r="Q13" s="18"/>
      <c r="R13" s="18"/>
      <c r="S13" s="18"/>
      <c r="T13" s="18"/>
      <c r="U13" s="18"/>
      <c r="V13" s="46">
        <v>670000</v>
      </c>
      <c r="W13" s="20">
        <f t="shared" si="1"/>
        <v>670000</v>
      </c>
    </row>
    <row r="14" spans="1:23" ht="132" x14ac:dyDescent="0.3">
      <c r="A14" s="32">
        <v>10</v>
      </c>
      <c r="B14" s="12" t="s">
        <v>44</v>
      </c>
      <c r="C14" s="14" t="s">
        <v>45</v>
      </c>
      <c r="D14" s="43" t="s">
        <v>21</v>
      </c>
      <c r="E14" s="32">
        <v>1</v>
      </c>
      <c r="F14" s="44">
        <v>500000</v>
      </c>
      <c r="G14" s="45">
        <f t="shared" si="2"/>
        <v>500000</v>
      </c>
      <c r="H14" s="18"/>
      <c r="I14" s="18"/>
      <c r="J14" s="18"/>
      <c r="K14" s="18"/>
      <c r="L14" s="18"/>
      <c r="M14" s="18"/>
      <c r="N14" s="18"/>
      <c r="O14" s="18"/>
      <c r="P14" s="18"/>
      <c r="Q14" s="18"/>
      <c r="R14" s="18"/>
      <c r="S14" s="18"/>
      <c r="T14" s="18"/>
      <c r="U14" s="18"/>
      <c r="V14" s="46">
        <v>500000</v>
      </c>
      <c r="W14" s="20">
        <f t="shared" si="1"/>
        <v>500000</v>
      </c>
    </row>
    <row r="15" spans="1:23" ht="145.19999999999999" x14ac:dyDescent="0.3">
      <c r="A15" s="32">
        <v>11</v>
      </c>
      <c r="B15" s="12" t="s">
        <v>46</v>
      </c>
      <c r="C15" s="14" t="s">
        <v>47</v>
      </c>
      <c r="D15" s="43" t="s">
        <v>21</v>
      </c>
      <c r="E15" s="32">
        <v>1</v>
      </c>
      <c r="F15" s="44">
        <v>130000</v>
      </c>
      <c r="G15" s="45">
        <f t="shared" si="2"/>
        <v>130000</v>
      </c>
      <c r="H15" s="18"/>
      <c r="I15" s="18"/>
      <c r="J15" s="18"/>
      <c r="K15" s="18"/>
      <c r="L15" s="18"/>
      <c r="M15" s="18"/>
      <c r="N15" s="18"/>
      <c r="O15" s="18"/>
      <c r="P15" s="18"/>
      <c r="Q15" s="18"/>
      <c r="R15" s="18"/>
      <c r="S15" s="18"/>
      <c r="T15" s="18"/>
      <c r="U15" s="18"/>
      <c r="V15" s="46">
        <v>130000</v>
      </c>
      <c r="W15" s="20">
        <f t="shared" si="1"/>
        <v>130000</v>
      </c>
    </row>
    <row r="16" spans="1:23" ht="243.6" customHeight="1" x14ac:dyDescent="0.3">
      <c r="A16" s="32">
        <v>12</v>
      </c>
      <c r="B16" s="12" t="s">
        <v>48</v>
      </c>
      <c r="C16" s="13" t="s">
        <v>27</v>
      </c>
      <c r="D16" s="43" t="s">
        <v>21</v>
      </c>
      <c r="E16" s="32">
        <v>2</v>
      </c>
      <c r="F16" s="44">
        <v>420000</v>
      </c>
      <c r="G16" s="45">
        <f t="shared" si="2"/>
        <v>840000</v>
      </c>
      <c r="H16" s="18"/>
      <c r="I16" s="18"/>
      <c r="J16" s="18"/>
      <c r="K16" s="18"/>
      <c r="L16" s="18"/>
      <c r="M16" s="18"/>
      <c r="N16" s="18"/>
      <c r="O16" s="18"/>
      <c r="P16" s="18"/>
      <c r="Q16" s="18"/>
      <c r="R16" s="18"/>
      <c r="S16" s="18"/>
      <c r="T16" s="18"/>
      <c r="U16" s="18"/>
      <c r="V16" s="46">
        <v>420000</v>
      </c>
      <c r="W16" s="20">
        <f t="shared" si="1"/>
        <v>840000</v>
      </c>
    </row>
    <row r="17" spans="1:23" ht="158.4" x14ac:dyDescent="0.3">
      <c r="A17" s="32">
        <v>13</v>
      </c>
      <c r="B17" s="15" t="s">
        <v>49</v>
      </c>
      <c r="C17" s="48" t="s">
        <v>50</v>
      </c>
      <c r="D17" s="43" t="s">
        <v>21</v>
      </c>
      <c r="E17" s="43">
        <v>2</v>
      </c>
      <c r="F17" s="49">
        <v>420000</v>
      </c>
      <c r="G17" s="45">
        <f t="shared" si="2"/>
        <v>840000</v>
      </c>
      <c r="H17" s="18"/>
      <c r="I17" s="18"/>
      <c r="J17" s="18"/>
      <c r="K17" s="18"/>
      <c r="L17" s="18"/>
      <c r="M17" s="18"/>
      <c r="N17" s="18"/>
      <c r="O17" s="18"/>
      <c r="P17" s="18"/>
      <c r="Q17" s="18"/>
      <c r="R17" s="18"/>
      <c r="S17" s="18"/>
      <c r="T17" s="18"/>
      <c r="U17" s="18"/>
      <c r="V17" s="50">
        <v>420000</v>
      </c>
      <c r="W17" s="20">
        <f t="shared" si="1"/>
        <v>840000</v>
      </c>
    </row>
    <row r="18" spans="1:23" ht="79.2" x14ac:dyDescent="0.3">
      <c r="A18" s="32">
        <v>14</v>
      </c>
      <c r="B18" s="16" t="s">
        <v>51</v>
      </c>
      <c r="C18" s="48" t="s">
        <v>52</v>
      </c>
      <c r="D18" s="43" t="s">
        <v>21</v>
      </c>
      <c r="E18" s="51">
        <v>10</v>
      </c>
      <c r="F18" s="52">
        <v>75000</v>
      </c>
      <c r="G18" s="45">
        <f t="shared" si="2"/>
        <v>750000</v>
      </c>
      <c r="H18" s="18"/>
      <c r="I18" s="18"/>
      <c r="J18" s="18"/>
      <c r="K18" s="18"/>
      <c r="L18" s="18"/>
      <c r="M18" s="18"/>
      <c r="N18" s="18"/>
      <c r="O18" s="18"/>
      <c r="P18" s="18"/>
      <c r="Q18" s="18"/>
      <c r="R18" s="18"/>
      <c r="S18" s="18"/>
      <c r="T18" s="18"/>
      <c r="U18" s="18"/>
      <c r="V18" s="53">
        <v>75000</v>
      </c>
      <c r="W18" s="20">
        <f t="shared" si="1"/>
        <v>750000</v>
      </c>
    </row>
    <row r="19" spans="1:23" ht="201" customHeight="1" x14ac:dyDescent="0.3">
      <c r="A19" s="32">
        <v>15</v>
      </c>
      <c r="B19" s="9" t="s">
        <v>26</v>
      </c>
      <c r="C19" s="9" t="s">
        <v>53</v>
      </c>
      <c r="D19" s="43" t="s">
        <v>21</v>
      </c>
      <c r="E19" s="54">
        <v>5</v>
      </c>
      <c r="F19" s="55">
        <v>330000</v>
      </c>
      <c r="G19" s="45">
        <f t="shared" si="2"/>
        <v>1650000</v>
      </c>
      <c r="H19" s="18"/>
      <c r="I19" s="18"/>
      <c r="J19" s="18"/>
      <c r="K19" s="18"/>
      <c r="L19" s="18"/>
      <c r="M19" s="18"/>
      <c r="N19" s="18"/>
      <c r="O19" s="18"/>
      <c r="P19" s="18"/>
      <c r="Q19" s="18"/>
      <c r="R19" s="18"/>
      <c r="S19" s="18"/>
      <c r="T19" s="18"/>
      <c r="U19" s="18"/>
      <c r="V19" s="56">
        <v>330000</v>
      </c>
      <c r="W19" s="20">
        <f t="shared" si="1"/>
        <v>1650000</v>
      </c>
    </row>
    <row r="20" spans="1:23" ht="63" customHeight="1" x14ac:dyDescent="0.3">
      <c r="A20" s="32">
        <v>16</v>
      </c>
      <c r="B20" s="9" t="s">
        <v>54</v>
      </c>
      <c r="C20" s="9" t="s">
        <v>55</v>
      </c>
      <c r="D20" s="43" t="s">
        <v>21</v>
      </c>
      <c r="E20" s="57">
        <v>2</v>
      </c>
      <c r="F20" s="55">
        <v>280000</v>
      </c>
      <c r="G20" s="45">
        <f t="shared" si="2"/>
        <v>560000</v>
      </c>
      <c r="H20" s="18"/>
      <c r="I20" s="18"/>
      <c r="J20" s="18"/>
      <c r="K20" s="18"/>
      <c r="L20" s="18"/>
      <c r="M20" s="18"/>
      <c r="N20" s="18"/>
      <c r="O20" s="18"/>
      <c r="P20" s="18"/>
      <c r="Q20" s="18"/>
      <c r="R20" s="18"/>
      <c r="S20" s="18"/>
      <c r="T20" s="18"/>
      <c r="U20" s="18"/>
      <c r="V20" s="56">
        <v>280000</v>
      </c>
      <c r="W20" s="20">
        <f t="shared" si="1"/>
        <v>560000</v>
      </c>
    </row>
    <row r="21" spans="1:23" ht="409.6" x14ac:dyDescent="0.3">
      <c r="A21" s="32">
        <v>17</v>
      </c>
      <c r="B21" s="9" t="s">
        <v>56</v>
      </c>
      <c r="C21" s="9" t="s">
        <v>57</v>
      </c>
      <c r="D21" s="43" t="s">
        <v>21</v>
      </c>
      <c r="E21" s="57">
        <v>5</v>
      </c>
      <c r="F21" s="55">
        <v>195000</v>
      </c>
      <c r="G21" s="45">
        <f t="shared" si="2"/>
        <v>975000</v>
      </c>
      <c r="H21" s="18"/>
      <c r="I21" s="18"/>
      <c r="J21" s="18"/>
      <c r="K21" s="18"/>
      <c r="L21" s="18"/>
      <c r="M21" s="18"/>
      <c r="N21" s="18"/>
      <c r="O21" s="18"/>
      <c r="P21" s="18"/>
      <c r="Q21" s="18"/>
      <c r="R21" s="18"/>
      <c r="S21" s="18"/>
      <c r="T21" s="18"/>
      <c r="U21" s="18"/>
      <c r="V21" s="56">
        <v>195000</v>
      </c>
      <c r="W21" s="20">
        <f t="shared" si="1"/>
        <v>975000</v>
      </c>
    </row>
    <row r="22" spans="1:23" ht="159" customHeight="1" x14ac:dyDescent="0.3">
      <c r="A22" s="32">
        <v>18</v>
      </c>
      <c r="B22" s="9" t="s">
        <v>58</v>
      </c>
      <c r="C22" s="9" t="s">
        <v>59</v>
      </c>
      <c r="D22" s="43" t="s">
        <v>21</v>
      </c>
      <c r="E22" s="57">
        <v>1</v>
      </c>
      <c r="F22" s="55">
        <v>3700050</v>
      </c>
      <c r="G22" s="45">
        <f t="shared" si="2"/>
        <v>3700050</v>
      </c>
      <c r="H22" s="18"/>
      <c r="I22" s="18"/>
      <c r="J22" s="18"/>
      <c r="K22" s="18"/>
      <c r="L22" s="18"/>
      <c r="M22" s="18"/>
      <c r="N22" s="18"/>
      <c r="O22" s="18"/>
      <c r="P22" s="18"/>
      <c r="Q22" s="18"/>
      <c r="R22" s="18"/>
      <c r="S22" s="18"/>
      <c r="T22" s="18"/>
      <c r="U22" s="18"/>
      <c r="V22" s="56">
        <v>3700050</v>
      </c>
      <c r="W22" s="20">
        <f t="shared" si="1"/>
        <v>3700050</v>
      </c>
    </row>
    <row r="23" spans="1:23" ht="112.2" customHeight="1" x14ac:dyDescent="0.3">
      <c r="A23" s="32">
        <v>19</v>
      </c>
      <c r="B23" s="17" t="s">
        <v>60</v>
      </c>
      <c r="C23" s="17" t="s">
        <v>61</v>
      </c>
      <c r="D23" s="43" t="s">
        <v>21</v>
      </c>
      <c r="E23" s="57">
        <v>1</v>
      </c>
      <c r="F23" s="55">
        <v>595500</v>
      </c>
      <c r="G23" s="45">
        <f t="shared" si="2"/>
        <v>595500</v>
      </c>
      <c r="H23" s="18"/>
      <c r="I23" s="18"/>
      <c r="J23" s="18"/>
      <c r="K23" s="18"/>
      <c r="L23" s="18"/>
      <c r="M23" s="18"/>
      <c r="N23" s="18"/>
      <c r="O23" s="18"/>
      <c r="P23" s="18"/>
      <c r="Q23" s="18"/>
      <c r="R23" s="18"/>
      <c r="S23" s="18"/>
      <c r="T23" s="18"/>
      <c r="U23" s="18"/>
      <c r="V23" s="56">
        <v>595500</v>
      </c>
      <c r="W23" s="20">
        <f t="shared" si="1"/>
        <v>595500</v>
      </c>
    </row>
    <row r="24" spans="1:23" ht="118.8" x14ac:dyDescent="0.3">
      <c r="A24" s="32">
        <v>20</v>
      </c>
      <c r="B24" s="48" t="s">
        <v>62</v>
      </c>
      <c r="C24" s="48" t="s">
        <v>63</v>
      </c>
      <c r="D24" s="43" t="s">
        <v>21</v>
      </c>
      <c r="E24" s="54">
        <v>1</v>
      </c>
      <c r="F24" s="55">
        <v>1370000</v>
      </c>
      <c r="G24" s="45">
        <f t="shared" si="2"/>
        <v>1370000</v>
      </c>
      <c r="H24" s="18"/>
      <c r="I24" s="18"/>
      <c r="J24" s="18"/>
      <c r="K24" s="18"/>
      <c r="L24" s="18"/>
      <c r="M24" s="18"/>
      <c r="N24" s="18"/>
      <c r="O24" s="18"/>
      <c r="P24" s="18"/>
      <c r="Q24" s="18"/>
      <c r="R24" s="18"/>
      <c r="S24" s="18"/>
      <c r="T24" s="18"/>
      <c r="U24" s="18"/>
      <c r="V24" s="56">
        <v>1370000</v>
      </c>
      <c r="W24" s="20">
        <f t="shared" si="1"/>
        <v>1370000</v>
      </c>
    </row>
    <row r="25" spans="1:23" ht="145.19999999999999" x14ac:dyDescent="0.3">
      <c r="A25" s="32">
        <v>21</v>
      </c>
      <c r="B25" s="48" t="s">
        <v>64</v>
      </c>
      <c r="C25" s="48" t="s">
        <v>65</v>
      </c>
      <c r="D25" s="43" t="s">
        <v>21</v>
      </c>
      <c r="E25" s="54">
        <v>1</v>
      </c>
      <c r="F25" s="55">
        <v>4225000</v>
      </c>
      <c r="G25" s="45">
        <f t="shared" si="2"/>
        <v>4225000</v>
      </c>
      <c r="H25" s="18"/>
      <c r="I25" s="18"/>
      <c r="J25" s="18"/>
      <c r="K25" s="18"/>
      <c r="L25" s="18"/>
      <c r="M25" s="18"/>
      <c r="N25" s="18"/>
      <c r="O25" s="18"/>
      <c r="P25" s="18"/>
      <c r="Q25" s="18"/>
      <c r="R25" s="18"/>
      <c r="S25" s="18"/>
      <c r="T25" s="18"/>
      <c r="U25" s="18"/>
      <c r="V25" s="56">
        <v>4225000</v>
      </c>
      <c r="W25" s="20">
        <f t="shared" si="1"/>
        <v>4225000</v>
      </c>
    </row>
    <row r="26" spans="1:23" ht="102.6" customHeight="1" x14ac:dyDescent="0.3">
      <c r="A26" s="32">
        <v>22</v>
      </c>
      <c r="B26" s="48" t="s">
        <v>66</v>
      </c>
      <c r="C26" s="48" t="s">
        <v>67</v>
      </c>
      <c r="D26" s="43" t="s">
        <v>21</v>
      </c>
      <c r="E26" s="54">
        <v>1</v>
      </c>
      <c r="F26" s="55">
        <v>598000</v>
      </c>
      <c r="G26" s="45">
        <f t="shared" si="2"/>
        <v>598000</v>
      </c>
      <c r="H26" s="18"/>
      <c r="I26" s="18"/>
      <c r="J26" s="18"/>
      <c r="K26" s="18"/>
      <c r="L26" s="18"/>
      <c r="M26" s="18"/>
      <c r="N26" s="18"/>
      <c r="O26" s="18"/>
      <c r="P26" s="18"/>
      <c r="Q26" s="18"/>
      <c r="R26" s="18"/>
      <c r="S26" s="18"/>
      <c r="T26" s="18"/>
      <c r="U26" s="18"/>
      <c r="V26" s="56">
        <v>598000</v>
      </c>
      <c r="W26" s="20">
        <f t="shared" si="1"/>
        <v>598000</v>
      </c>
    </row>
    <row r="27" spans="1:23" ht="118.8" x14ac:dyDescent="0.3">
      <c r="A27" s="32">
        <v>23</v>
      </c>
      <c r="B27" s="9" t="s">
        <v>68</v>
      </c>
      <c r="C27" s="48" t="s">
        <v>69</v>
      </c>
      <c r="D27" s="43" t="s">
        <v>21</v>
      </c>
      <c r="E27" s="54">
        <v>3</v>
      </c>
      <c r="F27" s="55">
        <v>395500</v>
      </c>
      <c r="G27" s="45">
        <f t="shared" si="2"/>
        <v>1186500</v>
      </c>
      <c r="H27" s="18"/>
      <c r="I27" s="18"/>
      <c r="J27" s="18"/>
      <c r="K27" s="18"/>
      <c r="L27" s="18"/>
      <c r="M27" s="18"/>
      <c r="N27" s="18"/>
      <c r="O27" s="18"/>
      <c r="P27" s="18"/>
      <c r="Q27" s="18"/>
      <c r="R27" s="18"/>
      <c r="S27" s="18"/>
      <c r="T27" s="18"/>
      <c r="U27" s="18"/>
      <c r="V27" s="56">
        <v>395500</v>
      </c>
      <c r="W27" s="20">
        <f t="shared" si="1"/>
        <v>1186500</v>
      </c>
    </row>
    <row r="28" spans="1:23" ht="40.799999999999997" customHeight="1" x14ac:dyDescent="0.3">
      <c r="A28" s="32">
        <v>24</v>
      </c>
      <c r="B28" s="18" t="s">
        <v>70</v>
      </c>
      <c r="C28" s="18" t="s">
        <v>71</v>
      </c>
      <c r="D28" s="43" t="s">
        <v>21</v>
      </c>
      <c r="E28" s="54">
        <v>30</v>
      </c>
      <c r="F28" s="55">
        <v>95000</v>
      </c>
      <c r="G28" s="45">
        <f t="shared" si="2"/>
        <v>2850000</v>
      </c>
      <c r="H28" s="18"/>
      <c r="I28" s="18"/>
      <c r="J28" s="18"/>
      <c r="K28" s="18"/>
      <c r="L28" s="18"/>
      <c r="M28" s="18"/>
      <c r="N28" s="18"/>
      <c r="O28" s="18"/>
      <c r="P28" s="18"/>
      <c r="Q28" s="18"/>
      <c r="R28" s="18"/>
      <c r="S28" s="18"/>
      <c r="T28" s="18"/>
      <c r="U28" s="18"/>
      <c r="V28" s="56">
        <v>95000</v>
      </c>
      <c r="W28" s="20">
        <f t="shared" si="1"/>
        <v>2850000</v>
      </c>
    </row>
    <row r="29" spans="1:23" ht="184.8" customHeight="1" x14ac:dyDescent="0.3">
      <c r="A29" s="32">
        <v>25</v>
      </c>
      <c r="B29" s="18" t="s">
        <v>72</v>
      </c>
      <c r="C29" s="18" t="s">
        <v>73</v>
      </c>
      <c r="D29" s="43" t="s">
        <v>21</v>
      </c>
      <c r="E29" s="54">
        <v>5</v>
      </c>
      <c r="F29" s="55">
        <v>650000</v>
      </c>
      <c r="G29" s="45">
        <f t="shared" si="2"/>
        <v>3250000</v>
      </c>
      <c r="H29" s="18"/>
      <c r="I29" s="18"/>
      <c r="J29" s="18"/>
      <c r="K29" s="18"/>
      <c r="L29" s="18"/>
      <c r="M29" s="18"/>
      <c r="N29" s="18"/>
      <c r="O29" s="18"/>
      <c r="P29" s="18"/>
      <c r="Q29" s="18"/>
      <c r="R29" s="18"/>
      <c r="S29" s="18"/>
      <c r="T29" s="18"/>
      <c r="U29" s="18"/>
      <c r="V29" s="56">
        <v>650000</v>
      </c>
      <c r="W29" s="20">
        <f t="shared" si="1"/>
        <v>3250000</v>
      </c>
    </row>
    <row r="30" spans="1:23" ht="64.8" customHeight="1" x14ac:dyDescent="0.3">
      <c r="A30" s="32">
        <v>26</v>
      </c>
      <c r="B30" s="18" t="s">
        <v>74</v>
      </c>
      <c r="C30" s="18" t="s">
        <v>89</v>
      </c>
      <c r="D30" s="43" t="s">
        <v>21</v>
      </c>
      <c r="E30" s="54">
        <v>10</v>
      </c>
      <c r="F30" s="55">
        <v>400000</v>
      </c>
      <c r="G30" s="45">
        <f t="shared" si="2"/>
        <v>4000000</v>
      </c>
      <c r="H30" s="18"/>
      <c r="I30" s="18"/>
      <c r="J30" s="18"/>
      <c r="K30" s="18"/>
      <c r="L30" s="18"/>
      <c r="M30" s="18"/>
      <c r="N30" s="18"/>
      <c r="O30" s="18"/>
      <c r="P30" s="18"/>
      <c r="Q30" s="18"/>
      <c r="R30" s="18"/>
      <c r="S30" s="18"/>
      <c r="T30" s="18"/>
      <c r="U30" s="18"/>
      <c r="V30" s="56">
        <v>400000</v>
      </c>
      <c r="W30" s="20">
        <f t="shared" si="1"/>
        <v>4000000</v>
      </c>
    </row>
    <row r="31" spans="1:23" ht="409.6" x14ac:dyDescent="0.3">
      <c r="A31" s="32">
        <v>27</v>
      </c>
      <c r="B31" s="19" t="s">
        <v>75</v>
      </c>
      <c r="C31" s="19" t="s">
        <v>76</v>
      </c>
      <c r="D31" s="58" t="s">
        <v>21</v>
      </c>
      <c r="E31" s="59">
        <v>2</v>
      </c>
      <c r="F31" s="55">
        <v>3600000</v>
      </c>
      <c r="G31" s="45">
        <f t="shared" si="2"/>
        <v>7200000</v>
      </c>
      <c r="H31" s="18"/>
      <c r="I31" s="18"/>
      <c r="J31" s="18"/>
      <c r="K31" s="18"/>
      <c r="L31" s="18"/>
      <c r="M31" s="18"/>
      <c r="N31" s="18"/>
      <c r="O31" s="18"/>
      <c r="P31" s="18"/>
      <c r="Q31" s="18"/>
      <c r="R31" s="18"/>
      <c r="S31" s="18"/>
      <c r="T31" s="18"/>
      <c r="U31" s="18"/>
      <c r="V31" s="56">
        <v>3600000</v>
      </c>
      <c r="W31" s="20">
        <f t="shared" si="1"/>
        <v>7200000</v>
      </c>
    </row>
    <row r="32" spans="1:23" ht="139.80000000000001" customHeight="1" x14ac:dyDescent="0.3">
      <c r="A32" s="32">
        <v>28</v>
      </c>
      <c r="B32" s="18" t="s">
        <v>77</v>
      </c>
      <c r="C32" s="36" t="s">
        <v>78</v>
      </c>
      <c r="D32" s="58" t="s">
        <v>21</v>
      </c>
      <c r="E32" s="60">
        <v>2</v>
      </c>
      <c r="F32" s="60"/>
      <c r="G32" s="45"/>
      <c r="H32" s="18"/>
      <c r="I32" s="18"/>
      <c r="J32" s="18"/>
      <c r="K32" s="18"/>
      <c r="L32" s="18"/>
      <c r="M32" s="18"/>
      <c r="N32" s="18"/>
      <c r="O32" s="18"/>
      <c r="P32" s="18"/>
      <c r="Q32" s="18"/>
      <c r="R32" s="18"/>
      <c r="S32" s="18"/>
      <c r="T32" s="18"/>
      <c r="U32" s="18"/>
      <c r="V32" s="61">
        <v>299391</v>
      </c>
      <c r="W32" s="20">
        <f t="shared" si="1"/>
        <v>598782</v>
      </c>
    </row>
    <row r="33" spans="1:25" ht="228" customHeight="1" x14ac:dyDescent="0.3">
      <c r="A33" s="32">
        <v>29</v>
      </c>
      <c r="B33" s="33" t="s">
        <v>79</v>
      </c>
      <c r="C33" s="18" t="s">
        <v>80</v>
      </c>
      <c r="D33" s="62" t="s">
        <v>23</v>
      </c>
      <c r="E33" s="60">
        <v>17</v>
      </c>
      <c r="F33" s="60"/>
      <c r="G33" s="45"/>
      <c r="H33" s="18"/>
      <c r="I33" s="18"/>
      <c r="J33" s="18"/>
      <c r="K33" s="18"/>
      <c r="L33" s="18"/>
      <c r="M33" s="18"/>
      <c r="N33" s="18"/>
      <c r="O33" s="18"/>
      <c r="P33" s="18"/>
      <c r="Q33" s="18"/>
      <c r="R33" s="18"/>
      <c r="S33" s="18"/>
      <c r="T33" s="18"/>
      <c r="U33" s="18"/>
      <c r="V33" s="61">
        <v>253000</v>
      </c>
      <c r="W33" s="20">
        <f t="shared" si="1"/>
        <v>4301000</v>
      </c>
    </row>
    <row r="34" spans="1:25" ht="409.2" x14ac:dyDescent="0.3">
      <c r="A34" s="32">
        <v>30</v>
      </c>
      <c r="B34" s="18" t="s">
        <v>81</v>
      </c>
      <c r="C34" s="19" t="s">
        <v>82</v>
      </c>
      <c r="D34" s="62" t="s">
        <v>21</v>
      </c>
      <c r="E34" s="9">
        <v>81</v>
      </c>
      <c r="F34" s="20">
        <v>39000</v>
      </c>
      <c r="G34" s="20">
        <f t="shared" ref="G34" si="3">E34*F34</f>
        <v>3159000</v>
      </c>
      <c r="H34" s="18"/>
      <c r="I34" s="18"/>
      <c r="J34" s="18"/>
      <c r="K34" s="18"/>
      <c r="L34" s="18"/>
      <c r="M34" s="18"/>
      <c r="N34" s="18"/>
      <c r="O34" s="18"/>
      <c r="P34" s="18"/>
      <c r="Q34" s="18"/>
      <c r="R34" s="18"/>
      <c r="S34" s="18"/>
      <c r="T34" s="18"/>
      <c r="U34" s="18"/>
      <c r="V34" s="61">
        <v>39000</v>
      </c>
      <c r="W34" s="20">
        <f t="shared" si="1"/>
        <v>3159000</v>
      </c>
    </row>
    <row r="35" spans="1:25" ht="250.8" x14ac:dyDescent="0.3">
      <c r="A35" s="32">
        <v>31</v>
      </c>
      <c r="B35" s="18" t="s">
        <v>83</v>
      </c>
      <c r="C35" s="18" t="s">
        <v>84</v>
      </c>
      <c r="D35" s="62" t="s">
        <v>21</v>
      </c>
      <c r="E35" s="60">
        <v>1</v>
      </c>
      <c r="F35" s="55"/>
      <c r="G35" s="18"/>
      <c r="H35" s="18"/>
      <c r="I35" s="18"/>
      <c r="J35" s="18"/>
      <c r="K35" s="18"/>
      <c r="L35" s="18"/>
      <c r="M35" s="18"/>
      <c r="N35" s="18"/>
      <c r="O35" s="18"/>
      <c r="P35" s="18"/>
      <c r="Q35" s="18"/>
      <c r="R35" s="18"/>
      <c r="S35" s="18"/>
      <c r="T35" s="18"/>
      <c r="U35" s="18"/>
      <c r="V35" s="56">
        <v>1200000</v>
      </c>
      <c r="W35" s="20">
        <f t="shared" si="1"/>
        <v>1200000</v>
      </c>
    </row>
    <row r="36" spans="1:25" ht="145.19999999999999" x14ac:dyDescent="0.3">
      <c r="A36" s="32">
        <v>32</v>
      </c>
      <c r="B36" s="18" t="s">
        <v>87</v>
      </c>
      <c r="C36" s="18" t="s">
        <v>88</v>
      </c>
      <c r="D36" s="62" t="s">
        <v>21</v>
      </c>
      <c r="E36" s="60">
        <v>90</v>
      </c>
      <c r="F36" s="55"/>
      <c r="G36" s="18"/>
      <c r="H36" s="18"/>
      <c r="I36" s="18"/>
      <c r="J36" s="18"/>
      <c r="K36" s="18"/>
      <c r="L36" s="18"/>
      <c r="M36" s="18"/>
      <c r="N36" s="18"/>
      <c r="O36" s="18"/>
      <c r="P36" s="18"/>
      <c r="Q36" s="18"/>
      <c r="R36" s="18"/>
      <c r="S36" s="18"/>
      <c r="T36" s="18"/>
      <c r="U36" s="18"/>
      <c r="V36" s="56">
        <v>14700</v>
      </c>
      <c r="W36" s="20">
        <f t="shared" si="1"/>
        <v>1323000</v>
      </c>
    </row>
    <row r="37" spans="1:25" ht="145.19999999999999" x14ac:dyDescent="0.3">
      <c r="A37" s="32">
        <v>33</v>
      </c>
      <c r="B37" s="18" t="s">
        <v>85</v>
      </c>
      <c r="C37" s="18" t="s">
        <v>86</v>
      </c>
      <c r="D37" s="62" t="s">
        <v>21</v>
      </c>
      <c r="E37" s="9">
        <v>35</v>
      </c>
      <c r="F37" s="55"/>
      <c r="G37" s="18"/>
      <c r="H37" s="18"/>
      <c r="I37" s="18"/>
      <c r="J37" s="18"/>
      <c r="K37" s="18"/>
      <c r="L37" s="18"/>
      <c r="M37" s="18"/>
      <c r="N37" s="18"/>
      <c r="O37" s="18"/>
      <c r="P37" s="18"/>
      <c r="Q37" s="18"/>
      <c r="R37" s="18"/>
      <c r="S37" s="18"/>
      <c r="T37" s="18"/>
      <c r="U37" s="18"/>
      <c r="V37" s="56">
        <v>13700</v>
      </c>
      <c r="W37" s="20">
        <f t="shared" si="1"/>
        <v>479500</v>
      </c>
    </row>
    <row r="38" spans="1:25" ht="13.2" x14ac:dyDescent="0.25">
      <c r="A38" s="66" t="s">
        <v>24</v>
      </c>
      <c r="B38" s="67"/>
      <c r="C38" s="67"/>
      <c r="D38" s="67"/>
      <c r="E38" s="67"/>
      <c r="F38" s="67"/>
      <c r="G38" s="67"/>
      <c r="H38" s="67"/>
      <c r="I38" s="67"/>
      <c r="J38" s="67"/>
      <c r="K38" s="67"/>
      <c r="L38" s="67"/>
      <c r="M38" s="67"/>
      <c r="N38" s="67"/>
      <c r="O38" s="67"/>
      <c r="P38" s="67"/>
      <c r="Q38" s="67"/>
      <c r="R38" s="67"/>
      <c r="S38" s="67"/>
      <c r="T38" s="67"/>
      <c r="U38" s="67"/>
      <c r="V38" s="68"/>
      <c r="W38" s="37">
        <f>SUM(W5:W37)</f>
        <v>67678156</v>
      </c>
      <c r="Y38" s="4"/>
    </row>
    <row r="39" spans="1:25" ht="13.2" x14ac:dyDescent="0.3">
      <c r="A39" s="38"/>
      <c r="B39" s="39"/>
      <c r="C39" s="40"/>
      <c r="D39" s="40"/>
      <c r="E39" s="41"/>
      <c r="F39" s="42"/>
      <c r="G39" s="42"/>
      <c r="H39" s="42"/>
      <c r="I39" s="42"/>
      <c r="J39" s="42"/>
      <c r="K39" s="42"/>
      <c r="L39" s="42"/>
      <c r="M39" s="42"/>
      <c r="N39" s="42"/>
      <c r="O39" s="42"/>
      <c r="P39" s="42"/>
      <c r="Q39" s="42"/>
      <c r="R39" s="42"/>
      <c r="S39" s="42"/>
      <c r="T39" s="42"/>
      <c r="U39" s="42"/>
      <c r="V39" s="42"/>
      <c r="W39" s="41"/>
    </row>
    <row r="40" spans="1:25" ht="13.2" x14ac:dyDescent="0.3">
      <c r="A40" s="38"/>
      <c r="B40" s="39"/>
      <c r="C40" s="40"/>
      <c r="D40" s="40"/>
      <c r="E40" s="41"/>
      <c r="F40" s="42"/>
      <c r="G40" s="42"/>
      <c r="H40" s="42"/>
      <c r="I40" s="42"/>
      <c r="J40" s="42"/>
      <c r="K40" s="42"/>
      <c r="L40" s="42"/>
      <c r="M40" s="42"/>
      <c r="N40" s="42"/>
      <c r="O40" s="42"/>
      <c r="P40" s="42"/>
      <c r="Q40" s="42"/>
      <c r="R40" s="42"/>
      <c r="S40" s="42"/>
      <c r="T40" s="42"/>
      <c r="U40" s="42"/>
      <c r="V40" s="42"/>
      <c r="W40" s="41"/>
      <c r="Y40" s="4"/>
    </row>
    <row r="41" spans="1:25" ht="13.2" x14ac:dyDescent="0.3">
      <c r="A41" s="38"/>
      <c r="B41" s="39"/>
      <c r="C41" s="40"/>
      <c r="D41" s="40"/>
      <c r="E41" s="41"/>
      <c r="F41" s="42"/>
      <c r="G41" s="42"/>
      <c r="H41" s="42"/>
      <c r="I41" s="42"/>
      <c r="J41" s="42"/>
      <c r="K41" s="42"/>
      <c r="L41" s="42"/>
      <c r="M41" s="42"/>
      <c r="N41" s="42"/>
      <c r="O41" s="42"/>
      <c r="P41" s="42"/>
      <c r="Q41" s="42"/>
      <c r="R41" s="42"/>
      <c r="S41" s="42"/>
      <c r="T41" s="42"/>
      <c r="U41" s="42"/>
      <c r="V41" s="42"/>
      <c r="W41" s="41"/>
    </row>
    <row r="42" spans="1:25" ht="13.2" x14ac:dyDescent="0.3">
      <c r="A42" s="38"/>
      <c r="B42" s="39"/>
      <c r="C42" s="40"/>
      <c r="D42" s="40"/>
      <c r="E42" s="41"/>
      <c r="F42" s="42"/>
      <c r="G42" s="42"/>
      <c r="H42" s="42"/>
      <c r="I42" s="42"/>
      <c r="J42" s="42"/>
      <c r="K42" s="42"/>
      <c r="L42" s="42"/>
      <c r="M42" s="42"/>
      <c r="N42" s="42"/>
      <c r="O42" s="42"/>
      <c r="P42" s="42"/>
      <c r="Q42" s="42"/>
      <c r="R42" s="42"/>
      <c r="S42" s="42"/>
      <c r="T42" s="42"/>
      <c r="U42" s="42"/>
      <c r="V42" s="42"/>
      <c r="W42" s="41"/>
    </row>
    <row r="43" spans="1:25" ht="13.2" x14ac:dyDescent="0.3">
      <c r="A43" s="38"/>
      <c r="B43" s="39"/>
      <c r="C43" s="40"/>
      <c r="D43" s="40"/>
      <c r="E43" s="41"/>
      <c r="F43" s="42"/>
      <c r="G43" s="42"/>
      <c r="H43" s="42"/>
      <c r="I43" s="42"/>
      <c r="J43" s="42"/>
      <c r="K43" s="42"/>
      <c r="L43" s="42"/>
      <c r="M43" s="42"/>
      <c r="N43" s="42"/>
      <c r="O43" s="42"/>
      <c r="P43" s="42"/>
      <c r="Q43" s="42"/>
      <c r="R43" s="42"/>
      <c r="S43" s="42"/>
      <c r="T43" s="42"/>
      <c r="U43" s="42"/>
      <c r="V43" s="42"/>
      <c r="W43" s="41"/>
    </row>
    <row r="44" spans="1:25" ht="13.2" x14ac:dyDescent="0.3">
      <c r="A44" s="38"/>
      <c r="B44" s="39"/>
      <c r="C44" s="40"/>
      <c r="D44" s="40"/>
      <c r="E44" s="41"/>
      <c r="F44" s="42"/>
      <c r="G44" s="42"/>
      <c r="H44" s="42"/>
      <c r="I44" s="42"/>
      <c r="J44" s="42"/>
      <c r="K44" s="42"/>
      <c r="L44" s="42"/>
      <c r="M44" s="42"/>
      <c r="N44" s="42"/>
      <c r="O44" s="42"/>
      <c r="P44" s="42"/>
      <c r="Q44" s="42"/>
      <c r="R44" s="42"/>
      <c r="S44" s="42"/>
      <c r="T44" s="42"/>
      <c r="U44" s="42"/>
      <c r="V44" s="42"/>
      <c r="W44" s="41"/>
      <c r="Y44" s="4"/>
    </row>
    <row r="45" spans="1:25" ht="13.2" x14ac:dyDescent="0.3">
      <c r="A45" s="38"/>
      <c r="B45" s="39"/>
      <c r="C45" s="40"/>
      <c r="D45" s="40"/>
      <c r="E45" s="41"/>
      <c r="F45" s="42"/>
      <c r="G45" s="42"/>
      <c r="H45" s="42"/>
      <c r="I45" s="42"/>
      <c r="J45" s="42"/>
      <c r="K45" s="42"/>
      <c r="L45" s="42"/>
      <c r="M45" s="42"/>
      <c r="N45" s="42"/>
      <c r="O45" s="42"/>
      <c r="P45" s="42"/>
      <c r="Q45" s="42"/>
      <c r="R45" s="42"/>
      <c r="S45" s="42"/>
      <c r="T45" s="42"/>
      <c r="U45" s="42"/>
      <c r="V45" s="42"/>
      <c r="W45" s="41"/>
    </row>
    <row r="46" spans="1:25" ht="13.2" x14ac:dyDescent="0.3">
      <c r="A46" s="38"/>
      <c r="B46" s="39"/>
      <c r="C46" s="40"/>
      <c r="D46" s="40"/>
      <c r="E46" s="41"/>
      <c r="F46" s="42"/>
      <c r="G46" s="42"/>
      <c r="H46" s="42"/>
      <c r="I46" s="42"/>
      <c r="J46" s="42"/>
      <c r="K46" s="42"/>
      <c r="L46" s="42"/>
      <c r="M46" s="42"/>
      <c r="N46" s="42"/>
      <c r="O46" s="42"/>
      <c r="P46" s="42"/>
      <c r="Q46" s="42"/>
      <c r="R46" s="42"/>
      <c r="S46" s="42"/>
      <c r="T46" s="42"/>
      <c r="U46" s="42"/>
      <c r="V46" s="42"/>
      <c r="W46" s="41"/>
    </row>
    <row r="47" spans="1:25" ht="13.2" x14ac:dyDescent="0.3">
      <c r="A47" s="38"/>
      <c r="B47" s="39"/>
      <c r="C47" s="40"/>
      <c r="D47" s="40"/>
      <c r="E47" s="41"/>
      <c r="F47" s="42"/>
      <c r="G47" s="42"/>
      <c r="H47" s="42"/>
      <c r="I47" s="42"/>
      <c r="J47" s="42"/>
      <c r="K47" s="42"/>
      <c r="L47" s="42"/>
      <c r="M47" s="42"/>
      <c r="N47" s="42"/>
      <c r="O47" s="42"/>
      <c r="P47" s="42"/>
      <c r="Q47" s="42"/>
      <c r="R47" s="42"/>
      <c r="S47" s="42"/>
      <c r="T47" s="42"/>
      <c r="U47" s="42"/>
      <c r="V47" s="42"/>
      <c r="W47" s="41"/>
    </row>
    <row r="48" spans="1:25" ht="13.2" x14ac:dyDescent="0.3">
      <c r="A48" s="38"/>
      <c r="B48" s="39"/>
      <c r="C48" s="40"/>
      <c r="D48" s="40"/>
      <c r="E48" s="41"/>
      <c r="F48" s="42"/>
      <c r="G48" s="42"/>
      <c r="H48" s="42"/>
      <c r="I48" s="42"/>
      <c r="J48" s="42"/>
      <c r="K48" s="42"/>
      <c r="L48" s="42"/>
      <c r="M48" s="42"/>
      <c r="N48" s="42"/>
      <c r="O48" s="42"/>
      <c r="P48" s="42"/>
      <c r="Q48" s="42"/>
      <c r="R48" s="42"/>
      <c r="S48" s="42"/>
      <c r="T48" s="42"/>
      <c r="U48" s="42"/>
      <c r="V48" s="42"/>
      <c r="W48" s="41"/>
    </row>
    <row r="49" spans="1:23" ht="13.2" x14ac:dyDescent="0.3">
      <c r="A49" s="38"/>
      <c r="B49" s="39"/>
      <c r="C49" s="40"/>
      <c r="D49" s="40"/>
      <c r="E49" s="41"/>
      <c r="F49" s="42"/>
      <c r="G49" s="42"/>
      <c r="H49" s="42"/>
      <c r="I49" s="42"/>
      <c r="J49" s="42"/>
      <c r="K49" s="42"/>
      <c r="L49" s="42"/>
      <c r="M49" s="42"/>
      <c r="N49" s="42"/>
      <c r="O49" s="42"/>
      <c r="P49" s="42"/>
      <c r="Q49" s="42"/>
      <c r="R49" s="42"/>
      <c r="S49" s="42"/>
      <c r="T49" s="42"/>
      <c r="U49" s="42"/>
      <c r="V49" s="42"/>
      <c r="W49" s="41"/>
    </row>
    <row r="50" spans="1:23" ht="13.2" x14ac:dyDescent="0.3">
      <c r="A50" s="38"/>
      <c r="B50" s="39"/>
      <c r="C50" s="40"/>
      <c r="D50" s="40"/>
      <c r="E50" s="41"/>
      <c r="F50" s="42"/>
      <c r="G50" s="42"/>
      <c r="H50" s="42"/>
      <c r="I50" s="42"/>
      <c r="J50" s="42"/>
      <c r="K50" s="42"/>
      <c r="L50" s="42"/>
      <c r="M50" s="42"/>
      <c r="N50" s="42"/>
      <c r="O50" s="42"/>
      <c r="P50" s="42"/>
      <c r="Q50" s="42"/>
      <c r="R50" s="42"/>
      <c r="S50" s="42"/>
      <c r="T50" s="42"/>
      <c r="U50" s="42"/>
      <c r="V50" s="42"/>
      <c r="W50" s="41"/>
    </row>
    <row r="51" spans="1:23" ht="13.2" x14ac:dyDescent="0.3">
      <c r="A51" s="38"/>
      <c r="B51" s="39"/>
      <c r="C51" s="40"/>
      <c r="D51" s="40"/>
      <c r="E51" s="41"/>
      <c r="F51" s="42"/>
      <c r="G51" s="42"/>
      <c r="H51" s="42"/>
      <c r="I51" s="42"/>
      <c r="J51" s="42"/>
      <c r="K51" s="42"/>
      <c r="L51" s="42"/>
      <c r="M51" s="42"/>
      <c r="N51" s="42"/>
      <c r="O51" s="42"/>
      <c r="P51" s="42"/>
      <c r="Q51" s="42"/>
      <c r="R51" s="42"/>
      <c r="S51" s="42"/>
      <c r="T51" s="42"/>
      <c r="U51" s="42"/>
      <c r="V51" s="42"/>
      <c r="W51" s="41"/>
    </row>
    <row r="52" spans="1:23" ht="13.2" x14ac:dyDescent="0.3">
      <c r="A52" s="38"/>
      <c r="B52" s="39"/>
      <c r="C52" s="40"/>
      <c r="D52" s="40"/>
      <c r="E52" s="41"/>
      <c r="F52" s="42"/>
      <c r="G52" s="42"/>
      <c r="H52" s="42"/>
      <c r="I52" s="42"/>
      <c r="J52" s="42"/>
      <c r="K52" s="42"/>
      <c r="L52" s="42"/>
      <c r="M52" s="42"/>
      <c r="N52" s="42"/>
      <c r="O52" s="42"/>
      <c r="P52" s="42"/>
      <c r="Q52" s="42"/>
      <c r="R52" s="42"/>
      <c r="S52" s="42"/>
      <c r="T52" s="42"/>
      <c r="U52" s="42"/>
      <c r="V52" s="42"/>
      <c r="W52" s="41"/>
    </row>
    <row r="53" spans="1:23" ht="13.2" x14ac:dyDescent="0.3">
      <c r="A53" s="38"/>
      <c r="B53" s="39"/>
      <c r="C53" s="40"/>
      <c r="D53" s="40"/>
      <c r="E53" s="41"/>
      <c r="F53" s="42"/>
      <c r="G53" s="42"/>
      <c r="H53" s="42"/>
      <c r="I53" s="42"/>
      <c r="J53" s="42"/>
      <c r="K53" s="42"/>
      <c r="L53" s="42"/>
      <c r="M53" s="42"/>
      <c r="N53" s="42"/>
      <c r="O53" s="42"/>
      <c r="P53" s="42"/>
      <c r="Q53" s="42"/>
      <c r="R53" s="42"/>
      <c r="S53" s="42"/>
      <c r="T53" s="42"/>
      <c r="U53" s="42"/>
      <c r="V53" s="42"/>
      <c r="W53" s="41"/>
    </row>
    <row r="54" spans="1:23" ht="13.2" x14ac:dyDescent="0.3">
      <c r="A54" s="38"/>
      <c r="B54" s="39"/>
      <c r="C54" s="40"/>
      <c r="D54" s="40"/>
      <c r="E54" s="41"/>
      <c r="F54" s="42"/>
      <c r="G54" s="42"/>
      <c r="H54" s="42"/>
      <c r="I54" s="42"/>
      <c r="J54" s="42"/>
      <c r="K54" s="42"/>
      <c r="L54" s="42"/>
      <c r="M54" s="42"/>
      <c r="N54" s="42"/>
      <c r="O54" s="42"/>
      <c r="P54" s="42"/>
      <c r="Q54" s="42"/>
      <c r="R54" s="42"/>
      <c r="S54" s="42"/>
      <c r="T54" s="42"/>
      <c r="U54" s="42"/>
      <c r="V54" s="42"/>
      <c r="W54" s="41"/>
    </row>
    <row r="55" spans="1:23" ht="13.2" x14ac:dyDescent="0.3">
      <c r="A55" s="38"/>
      <c r="B55" s="39"/>
      <c r="C55" s="40"/>
      <c r="D55" s="40"/>
      <c r="E55" s="41"/>
      <c r="F55" s="42"/>
      <c r="G55" s="42"/>
      <c r="H55" s="42"/>
      <c r="I55" s="42"/>
      <c r="J55" s="42"/>
      <c r="K55" s="42"/>
      <c r="L55" s="42"/>
      <c r="M55" s="42"/>
      <c r="N55" s="42"/>
      <c r="O55" s="42"/>
      <c r="P55" s="42"/>
      <c r="Q55" s="42"/>
      <c r="R55" s="42"/>
      <c r="S55" s="42"/>
      <c r="T55" s="42"/>
      <c r="U55" s="42"/>
      <c r="V55" s="42"/>
      <c r="W55" s="41"/>
    </row>
    <row r="56" spans="1:23" ht="13.2" x14ac:dyDescent="0.3">
      <c r="A56" s="38"/>
      <c r="B56" s="39"/>
      <c r="C56" s="40"/>
      <c r="D56" s="40"/>
      <c r="E56" s="41"/>
      <c r="F56" s="42"/>
      <c r="G56" s="42"/>
      <c r="H56" s="42"/>
      <c r="I56" s="42"/>
      <c r="J56" s="42"/>
      <c r="K56" s="42"/>
      <c r="L56" s="42"/>
      <c r="M56" s="42"/>
      <c r="N56" s="42"/>
      <c r="O56" s="42"/>
      <c r="P56" s="42"/>
      <c r="Q56" s="42"/>
      <c r="R56" s="42"/>
      <c r="S56" s="42"/>
      <c r="T56" s="42"/>
      <c r="U56" s="42"/>
      <c r="V56" s="42"/>
      <c r="W56" s="41"/>
    </row>
    <row r="57" spans="1:23" ht="13.2" x14ac:dyDescent="0.3">
      <c r="A57" s="38"/>
      <c r="B57" s="39"/>
      <c r="C57" s="40"/>
      <c r="D57" s="40"/>
      <c r="E57" s="41"/>
      <c r="F57" s="42"/>
      <c r="G57" s="42"/>
      <c r="H57" s="42"/>
      <c r="I57" s="42"/>
      <c r="J57" s="42"/>
      <c r="K57" s="42"/>
      <c r="L57" s="42"/>
      <c r="M57" s="42"/>
      <c r="N57" s="42"/>
      <c r="O57" s="42"/>
      <c r="P57" s="42"/>
      <c r="Q57" s="42"/>
      <c r="R57" s="42"/>
      <c r="S57" s="42"/>
      <c r="T57" s="42"/>
      <c r="U57" s="42"/>
      <c r="V57" s="42"/>
      <c r="W57" s="41"/>
    </row>
    <row r="58" spans="1:23" ht="13.2" x14ac:dyDescent="0.3">
      <c r="A58" s="38"/>
      <c r="B58" s="39"/>
      <c r="C58" s="40"/>
      <c r="D58" s="40"/>
      <c r="E58" s="41"/>
      <c r="F58" s="42"/>
      <c r="G58" s="42"/>
      <c r="H58" s="42"/>
      <c r="I58" s="42"/>
      <c r="J58" s="42"/>
      <c r="K58" s="42"/>
      <c r="L58" s="42"/>
      <c r="M58" s="42"/>
      <c r="N58" s="42"/>
      <c r="O58" s="42"/>
      <c r="P58" s="42"/>
      <c r="Q58" s="42"/>
      <c r="R58" s="42"/>
      <c r="S58" s="42"/>
      <c r="T58" s="42"/>
      <c r="U58" s="42"/>
      <c r="V58" s="42"/>
      <c r="W58" s="41"/>
    </row>
    <row r="59" spans="1:23" ht="13.2" x14ac:dyDescent="0.3">
      <c r="A59" s="38"/>
      <c r="B59" s="39"/>
      <c r="C59" s="40"/>
      <c r="D59" s="40"/>
      <c r="E59" s="41"/>
      <c r="F59" s="42"/>
      <c r="G59" s="42"/>
      <c r="H59" s="42"/>
      <c r="I59" s="42"/>
      <c r="J59" s="42"/>
      <c r="K59" s="42"/>
      <c r="L59" s="42"/>
      <c r="M59" s="42"/>
      <c r="N59" s="42"/>
      <c r="O59" s="42"/>
      <c r="P59" s="42"/>
      <c r="Q59" s="42"/>
      <c r="R59" s="42"/>
      <c r="S59" s="42"/>
      <c r="T59" s="42"/>
      <c r="U59" s="42"/>
      <c r="V59" s="42"/>
      <c r="W59" s="41"/>
    </row>
    <row r="60" spans="1:23" ht="13.2" x14ac:dyDescent="0.3">
      <c r="A60" s="38"/>
      <c r="B60" s="39"/>
      <c r="C60" s="40"/>
      <c r="D60" s="40"/>
      <c r="E60" s="41"/>
      <c r="F60" s="42"/>
      <c r="G60" s="42"/>
      <c r="H60" s="42"/>
      <c r="I60" s="42"/>
      <c r="J60" s="42"/>
      <c r="K60" s="42"/>
      <c r="L60" s="42"/>
      <c r="M60" s="42"/>
      <c r="N60" s="42"/>
      <c r="O60" s="42"/>
      <c r="P60" s="42"/>
      <c r="Q60" s="42"/>
      <c r="R60" s="42"/>
      <c r="S60" s="42"/>
      <c r="T60" s="42"/>
      <c r="U60" s="42"/>
      <c r="V60" s="42"/>
      <c r="W60" s="41"/>
    </row>
    <row r="61" spans="1:23" ht="13.2" x14ac:dyDescent="0.3">
      <c r="A61" s="38"/>
      <c r="B61" s="39"/>
      <c r="C61" s="40"/>
      <c r="D61" s="40"/>
      <c r="E61" s="41"/>
      <c r="F61" s="42"/>
      <c r="G61" s="42"/>
      <c r="H61" s="42"/>
      <c r="I61" s="42"/>
      <c r="J61" s="42"/>
      <c r="K61" s="42"/>
      <c r="L61" s="42"/>
      <c r="M61" s="42"/>
      <c r="N61" s="42"/>
      <c r="O61" s="42"/>
      <c r="P61" s="42"/>
      <c r="Q61" s="42"/>
      <c r="R61" s="42"/>
      <c r="S61" s="42"/>
      <c r="T61" s="42"/>
      <c r="U61" s="42"/>
      <c r="V61" s="42"/>
      <c r="W61" s="41"/>
    </row>
    <row r="62" spans="1:23" ht="13.2" x14ac:dyDescent="0.3">
      <c r="A62" s="38"/>
      <c r="B62" s="39"/>
      <c r="C62" s="40"/>
      <c r="D62" s="40"/>
      <c r="E62" s="41"/>
      <c r="F62" s="42"/>
      <c r="G62" s="42"/>
      <c r="H62" s="42"/>
      <c r="I62" s="42"/>
      <c r="J62" s="42"/>
      <c r="K62" s="42"/>
      <c r="L62" s="42"/>
      <c r="M62" s="42"/>
      <c r="N62" s="42"/>
      <c r="O62" s="42"/>
      <c r="P62" s="42"/>
      <c r="Q62" s="42"/>
      <c r="R62" s="42"/>
      <c r="S62" s="42"/>
      <c r="T62" s="42"/>
      <c r="U62" s="42"/>
      <c r="V62" s="42"/>
      <c r="W62" s="41"/>
    </row>
    <row r="63" spans="1:23" ht="13.2" x14ac:dyDescent="0.3">
      <c r="A63" s="38"/>
      <c r="B63" s="39"/>
      <c r="C63" s="40"/>
      <c r="D63" s="40"/>
      <c r="E63" s="41"/>
      <c r="F63" s="42"/>
      <c r="G63" s="42"/>
      <c r="H63" s="42"/>
      <c r="I63" s="42"/>
      <c r="J63" s="42"/>
      <c r="K63" s="42"/>
      <c r="L63" s="42"/>
      <c r="M63" s="42"/>
      <c r="N63" s="42"/>
      <c r="O63" s="42"/>
      <c r="P63" s="42"/>
      <c r="Q63" s="42"/>
      <c r="R63" s="42"/>
      <c r="S63" s="42"/>
      <c r="T63" s="42"/>
      <c r="U63" s="42"/>
      <c r="V63" s="42"/>
      <c r="W63" s="41"/>
    </row>
    <row r="64" spans="1:23" ht="13.2" x14ac:dyDescent="0.3">
      <c r="A64" s="38"/>
      <c r="B64" s="39"/>
      <c r="C64" s="40"/>
      <c r="D64" s="40"/>
      <c r="E64" s="41"/>
      <c r="F64" s="42"/>
      <c r="G64" s="42"/>
      <c r="H64" s="42"/>
      <c r="I64" s="42"/>
      <c r="J64" s="42"/>
      <c r="K64" s="42"/>
      <c r="L64" s="42"/>
      <c r="M64" s="42"/>
      <c r="N64" s="42"/>
      <c r="O64" s="42"/>
      <c r="P64" s="42"/>
      <c r="Q64" s="42"/>
      <c r="R64" s="42"/>
      <c r="S64" s="42"/>
      <c r="T64" s="42"/>
      <c r="U64" s="42"/>
      <c r="V64" s="42"/>
      <c r="W64" s="41"/>
    </row>
    <row r="65" spans="1:23" ht="13.2" x14ac:dyDescent="0.3">
      <c r="A65" s="38"/>
      <c r="B65" s="39"/>
      <c r="C65" s="40"/>
      <c r="D65" s="40"/>
      <c r="E65" s="41"/>
      <c r="F65" s="42"/>
      <c r="G65" s="42"/>
      <c r="H65" s="42"/>
      <c r="I65" s="42"/>
      <c r="J65" s="42"/>
      <c r="K65" s="42"/>
      <c r="L65" s="42"/>
      <c r="M65" s="42"/>
      <c r="N65" s="42"/>
      <c r="O65" s="42"/>
      <c r="P65" s="42"/>
      <c r="Q65" s="42"/>
      <c r="R65" s="42"/>
      <c r="S65" s="42"/>
      <c r="T65" s="42"/>
      <c r="U65" s="42"/>
      <c r="V65" s="42"/>
      <c r="W65" s="41"/>
    </row>
    <row r="66" spans="1:23" ht="13.2" x14ac:dyDescent="0.3">
      <c r="A66" s="38"/>
      <c r="B66" s="39"/>
      <c r="C66" s="40"/>
      <c r="D66" s="40"/>
      <c r="E66" s="41"/>
      <c r="F66" s="42"/>
      <c r="G66" s="42"/>
      <c r="H66" s="42"/>
      <c r="I66" s="42"/>
      <c r="J66" s="42"/>
      <c r="K66" s="42"/>
      <c r="L66" s="42"/>
      <c r="M66" s="42"/>
      <c r="N66" s="42"/>
      <c r="O66" s="42"/>
      <c r="P66" s="42"/>
      <c r="Q66" s="42"/>
      <c r="R66" s="42"/>
      <c r="S66" s="42"/>
      <c r="T66" s="42"/>
      <c r="U66" s="42"/>
      <c r="V66" s="42"/>
      <c r="W66" s="41"/>
    </row>
    <row r="67" spans="1:23" ht="13.2" x14ac:dyDescent="0.3">
      <c r="A67" s="38"/>
      <c r="B67" s="39"/>
      <c r="C67" s="40"/>
      <c r="D67" s="40"/>
      <c r="E67" s="41"/>
      <c r="F67" s="42"/>
      <c r="G67" s="42"/>
      <c r="H67" s="42"/>
      <c r="I67" s="42"/>
      <c r="J67" s="42"/>
      <c r="K67" s="42"/>
      <c r="L67" s="42"/>
      <c r="M67" s="42"/>
      <c r="N67" s="42"/>
      <c r="O67" s="42"/>
      <c r="P67" s="42"/>
      <c r="Q67" s="42"/>
      <c r="R67" s="42"/>
      <c r="S67" s="42"/>
      <c r="T67" s="42"/>
      <c r="U67" s="42"/>
      <c r="V67" s="42"/>
      <c r="W67" s="41"/>
    </row>
    <row r="68" spans="1:23" ht="13.2" x14ac:dyDescent="0.3">
      <c r="A68" s="38"/>
      <c r="B68" s="39"/>
      <c r="C68" s="40"/>
      <c r="D68" s="40"/>
      <c r="E68" s="41"/>
      <c r="F68" s="42"/>
      <c r="G68" s="42"/>
      <c r="H68" s="42"/>
      <c r="I68" s="42"/>
      <c r="J68" s="42"/>
      <c r="K68" s="42"/>
      <c r="L68" s="42"/>
      <c r="M68" s="42"/>
      <c r="N68" s="42"/>
      <c r="O68" s="42"/>
      <c r="P68" s="42"/>
      <c r="Q68" s="42"/>
      <c r="R68" s="42"/>
      <c r="S68" s="42"/>
      <c r="T68" s="42"/>
      <c r="U68" s="42"/>
      <c r="V68" s="42"/>
      <c r="W68" s="41"/>
    </row>
    <row r="69" spans="1:23" ht="13.2" x14ac:dyDescent="0.3">
      <c r="A69" s="38"/>
      <c r="B69" s="39"/>
      <c r="C69" s="40"/>
      <c r="D69" s="40"/>
      <c r="E69" s="41"/>
      <c r="F69" s="42"/>
      <c r="G69" s="42"/>
      <c r="H69" s="42"/>
      <c r="I69" s="42"/>
      <c r="J69" s="42"/>
      <c r="K69" s="42"/>
      <c r="L69" s="42"/>
      <c r="M69" s="42"/>
      <c r="N69" s="42"/>
      <c r="O69" s="42"/>
      <c r="P69" s="42"/>
      <c r="Q69" s="42"/>
      <c r="R69" s="42"/>
      <c r="S69" s="42"/>
      <c r="T69" s="42"/>
      <c r="U69" s="42"/>
      <c r="V69" s="42"/>
      <c r="W69" s="41"/>
    </row>
    <row r="70" spans="1:23" ht="13.2" x14ac:dyDescent="0.3">
      <c r="A70" s="38"/>
      <c r="B70" s="39"/>
      <c r="C70" s="40"/>
      <c r="D70" s="40"/>
      <c r="E70" s="41"/>
      <c r="F70" s="42"/>
      <c r="G70" s="42"/>
      <c r="H70" s="42"/>
      <c r="I70" s="42"/>
      <c r="J70" s="42"/>
      <c r="K70" s="42"/>
      <c r="L70" s="42"/>
      <c r="M70" s="42"/>
      <c r="N70" s="42"/>
      <c r="O70" s="42"/>
      <c r="P70" s="42"/>
      <c r="Q70" s="42"/>
      <c r="R70" s="42"/>
      <c r="S70" s="42"/>
      <c r="T70" s="42"/>
      <c r="U70" s="42"/>
      <c r="V70" s="42"/>
      <c r="W70" s="41"/>
    </row>
    <row r="71" spans="1:23" ht="13.2" x14ac:dyDescent="0.3">
      <c r="A71" s="38"/>
      <c r="B71" s="39"/>
      <c r="C71" s="40"/>
      <c r="D71" s="40"/>
      <c r="E71" s="41"/>
      <c r="F71" s="42"/>
      <c r="G71" s="42"/>
      <c r="H71" s="42"/>
      <c r="I71" s="42"/>
      <c r="J71" s="42"/>
      <c r="K71" s="42"/>
      <c r="L71" s="42"/>
      <c r="M71" s="42"/>
      <c r="N71" s="42"/>
      <c r="O71" s="42"/>
      <c r="P71" s="42"/>
      <c r="Q71" s="42"/>
      <c r="R71" s="42"/>
      <c r="S71" s="42"/>
      <c r="T71" s="42"/>
      <c r="U71" s="42"/>
      <c r="V71" s="42"/>
      <c r="W71" s="41"/>
    </row>
    <row r="72" spans="1:23" ht="13.2" x14ac:dyDescent="0.3">
      <c r="A72" s="38"/>
      <c r="B72" s="39"/>
      <c r="C72" s="40"/>
      <c r="D72" s="40"/>
      <c r="E72" s="41"/>
      <c r="F72" s="42"/>
      <c r="G72" s="42"/>
      <c r="H72" s="42"/>
      <c r="I72" s="42"/>
      <c r="J72" s="42"/>
      <c r="K72" s="42"/>
      <c r="L72" s="42"/>
      <c r="M72" s="42"/>
      <c r="N72" s="42"/>
      <c r="O72" s="42"/>
      <c r="P72" s="42"/>
      <c r="Q72" s="42"/>
      <c r="R72" s="42"/>
      <c r="S72" s="42"/>
      <c r="T72" s="42"/>
      <c r="U72" s="42"/>
      <c r="V72" s="42"/>
      <c r="W72" s="41"/>
    </row>
    <row r="73" spans="1:23" ht="13.2" x14ac:dyDescent="0.3">
      <c r="A73" s="38"/>
      <c r="B73" s="39"/>
      <c r="C73" s="40"/>
      <c r="D73" s="40"/>
      <c r="E73" s="41"/>
      <c r="F73" s="42"/>
      <c r="G73" s="42"/>
      <c r="H73" s="42"/>
      <c r="I73" s="42"/>
      <c r="J73" s="42"/>
      <c r="K73" s="42"/>
      <c r="L73" s="42"/>
      <c r="M73" s="42"/>
      <c r="N73" s="42"/>
      <c r="O73" s="42"/>
      <c r="P73" s="42"/>
      <c r="Q73" s="42"/>
      <c r="R73" s="42"/>
      <c r="S73" s="42"/>
      <c r="T73" s="42"/>
      <c r="U73" s="42"/>
      <c r="V73" s="42"/>
      <c r="W73" s="41"/>
    </row>
    <row r="74" spans="1:23" ht="13.2" x14ac:dyDescent="0.3">
      <c r="A74" s="38"/>
      <c r="B74" s="39"/>
      <c r="C74" s="40"/>
      <c r="D74" s="40"/>
      <c r="E74" s="41"/>
      <c r="F74" s="42"/>
      <c r="G74" s="42"/>
      <c r="H74" s="42"/>
      <c r="I74" s="42"/>
      <c r="J74" s="42"/>
      <c r="K74" s="42"/>
      <c r="L74" s="42"/>
      <c r="M74" s="42"/>
      <c r="N74" s="42"/>
      <c r="O74" s="42"/>
      <c r="P74" s="42"/>
      <c r="Q74" s="42"/>
      <c r="R74" s="42"/>
      <c r="S74" s="42"/>
      <c r="T74" s="42"/>
      <c r="U74" s="42"/>
      <c r="V74" s="42"/>
      <c r="W74" s="41"/>
    </row>
    <row r="75" spans="1:23" ht="13.2" x14ac:dyDescent="0.3">
      <c r="A75" s="38"/>
      <c r="B75" s="39"/>
      <c r="C75" s="40"/>
      <c r="D75" s="40"/>
      <c r="E75" s="41"/>
      <c r="F75" s="42"/>
      <c r="G75" s="42"/>
      <c r="H75" s="42"/>
      <c r="I75" s="42"/>
      <c r="J75" s="42"/>
      <c r="K75" s="42"/>
      <c r="L75" s="42"/>
      <c r="M75" s="42"/>
      <c r="N75" s="42"/>
      <c r="O75" s="42"/>
      <c r="P75" s="42"/>
      <c r="Q75" s="42"/>
      <c r="R75" s="42"/>
      <c r="S75" s="42"/>
      <c r="T75" s="42"/>
      <c r="U75" s="42"/>
      <c r="V75" s="42"/>
      <c r="W75" s="41"/>
    </row>
    <row r="76" spans="1:23" ht="13.2" x14ac:dyDescent="0.3">
      <c r="A76" s="38"/>
      <c r="B76" s="39"/>
      <c r="C76" s="40"/>
      <c r="D76" s="40"/>
      <c r="E76" s="41"/>
      <c r="F76" s="42"/>
      <c r="G76" s="42"/>
      <c r="H76" s="42"/>
      <c r="I76" s="42"/>
      <c r="J76" s="42"/>
      <c r="K76" s="42"/>
      <c r="L76" s="42"/>
      <c r="M76" s="42"/>
      <c r="N76" s="42"/>
      <c r="O76" s="42"/>
      <c r="P76" s="42"/>
      <c r="Q76" s="42"/>
      <c r="R76" s="42"/>
      <c r="S76" s="42"/>
      <c r="T76" s="42"/>
      <c r="U76" s="42"/>
      <c r="V76" s="42"/>
      <c r="W76" s="41"/>
    </row>
    <row r="77" spans="1:23" ht="13.2" x14ac:dyDescent="0.3">
      <c r="A77" s="38"/>
      <c r="B77" s="39"/>
      <c r="C77" s="40"/>
      <c r="D77" s="40"/>
      <c r="E77" s="41"/>
      <c r="F77" s="42"/>
      <c r="G77" s="42"/>
      <c r="H77" s="42"/>
      <c r="I77" s="42"/>
      <c r="J77" s="42"/>
      <c r="K77" s="42"/>
      <c r="L77" s="42"/>
      <c r="M77" s="42"/>
      <c r="N77" s="42"/>
      <c r="O77" s="42"/>
      <c r="P77" s="42"/>
      <c r="Q77" s="42"/>
      <c r="R77" s="42"/>
      <c r="S77" s="42"/>
      <c r="T77" s="42"/>
      <c r="U77" s="42"/>
      <c r="V77" s="42"/>
      <c r="W77" s="41"/>
    </row>
    <row r="78" spans="1:23" ht="13.2" x14ac:dyDescent="0.3">
      <c r="A78" s="38"/>
      <c r="B78" s="39"/>
      <c r="C78" s="40"/>
      <c r="D78" s="40"/>
      <c r="E78" s="41"/>
      <c r="F78" s="42"/>
      <c r="G78" s="42"/>
      <c r="H78" s="42"/>
      <c r="I78" s="42"/>
      <c r="J78" s="42"/>
      <c r="K78" s="42"/>
      <c r="L78" s="42"/>
      <c r="M78" s="42"/>
      <c r="N78" s="42"/>
      <c r="O78" s="42"/>
      <c r="P78" s="42"/>
      <c r="Q78" s="42"/>
      <c r="R78" s="42"/>
      <c r="S78" s="42"/>
      <c r="T78" s="42"/>
      <c r="U78" s="42"/>
      <c r="V78" s="42"/>
      <c r="W78" s="41"/>
    </row>
    <row r="79" spans="1:23" ht="13.2" x14ac:dyDescent="0.3">
      <c r="A79" s="38"/>
      <c r="B79" s="39"/>
      <c r="C79" s="40"/>
      <c r="D79" s="40"/>
      <c r="E79" s="41"/>
      <c r="F79" s="42"/>
      <c r="G79" s="42"/>
      <c r="H79" s="42"/>
      <c r="I79" s="42"/>
      <c r="J79" s="42"/>
      <c r="K79" s="42"/>
      <c r="L79" s="42"/>
      <c r="M79" s="42"/>
      <c r="N79" s="42"/>
      <c r="O79" s="42"/>
      <c r="P79" s="42"/>
      <c r="Q79" s="42"/>
      <c r="R79" s="42"/>
      <c r="S79" s="42"/>
      <c r="T79" s="42"/>
      <c r="U79" s="42"/>
      <c r="V79" s="42"/>
      <c r="W79" s="41"/>
    </row>
    <row r="80" spans="1:23" ht="13.2" x14ac:dyDescent="0.3">
      <c r="A80" s="38"/>
      <c r="B80" s="39"/>
      <c r="C80" s="40"/>
      <c r="D80" s="40"/>
      <c r="E80" s="41"/>
      <c r="F80" s="42"/>
      <c r="G80" s="42"/>
      <c r="H80" s="42"/>
      <c r="I80" s="42"/>
      <c r="J80" s="42"/>
      <c r="K80" s="42"/>
      <c r="L80" s="42"/>
      <c r="M80" s="42"/>
      <c r="N80" s="42"/>
      <c r="O80" s="42"/>
      <c r="P80" s="42"/>
      <c r="Q80" s="42"/>
      <c r="R80" s="42"/>
      <c r="S80" s="42"/>
      <c r="T80" s="42"/>
      <c r="U80" s="42"/>
      <c r="V80" s="42"/>
      <c r="W80" s="41"/>
    </row>
    <row r="81" spans="1:23" ht="13.2" x14ac:dyDescent="0.3">
      <c r="A81" s="38"/>
      <c r="B81" s="39"/>
      <c r="C81" s="40"/>
      <c r="D81" s="40"/>
      <c r="E81" s="41"/>
      <c r="F81" s="42"/>
      <c r="G81" s="42"/>
      <c r="H81" s="42"/>
      <c r="I81" s="42"/>
      <c r="J81" s="42"/>
      <c r="K81" s="42"/>
      <c r="L81" s="42"/>
      <c r="M81" s="42"/>
      <c r="N81" s="42"/>
      <c r="O81" s="42"/>
      <c r="P81" s="42"/>
      <c r="Q81" s="42"/>
      <c r="R81" s="42"/>
      <c r="S81" s="42"/>
      <c r="T81" s="42"/>
      <c r="U81" s="42"/>
      <c r="V81" s="42"/>
      <c r="W81" s="41"/>
    </row>
    <row r="82" spans="1:23" ht="13.2" x14ac:dyDescent="0.3">
      <c r="A82" s="38"/>
      <c r="B82" s="39"/>
      <c r="C82" s="40"/>
      <c r="D82" s="40"/>
      <c r="E82" s="41"/>
      <c r="F82" s="42"/>
      <c r="G82" s="42"/>
      <c r="H82" s="42"/>
      <c r="I82" s="42"/>
      <c r="J82" s="42"/>
      <c r="K82" s="42"/>
      <c r="L82" s="42"/>
      <c r="M82" s="42"/>
      <c r="N82" s="42"/>
      <c r="O82" s="42"/>
      <c r="P82" s="42"/>
      <c r="Q82" s="42"/>
      <c r="R82" s="42"/>
      <c r="S82" s="42"/>
      <c r="T82" s="42"/>
      <c r="U82" s="42"/>
      <c r="V82" s="42"/>
      <c r="W82" s="41"/>
    </row>
    <row r="83" spans="1:23" ht="13.2" x14ac:dyDescent="0.3">
      <c r="A83" s="38"/>
      <c r="B83" s="39"/>
      <c r="C83" s="40"/>
      <c r="D83" s="40"/>
      <c r="E83" s="41"/>
      <c r="F83" s="42"/>
      <c r="G83" s="42"/>
      <c r="H83" s="42"/>
      <c r="I83" s="42"/>
      <c r="J83" s="42"/>
      <c r="K83" s="42"/>
      <c r="L83" s="42"/>
      <c r="M83" s="42"/>
      <c r="N83" s="42"/>
      <c r="O83" s="42"/>
      <c r="P83" s="42"/>
      <c r="Q83" s="42"/>
      <c r="R83" s="42"/>
      <c r="S83" s="42"/>
      <c r="T83" s="42"/>
      <c r="U83" s="42"/>
      <c r="V83" s="42"/>
      <c r="W83" s="41"/>
    </row>
    <row r="84" spans="1:23" ht="13.2" x14ac:dyDescent="0.3">
      <c r="A84" s="38"/>
      <c r="B84" s="39"/>
      <c r="C84" s="40"/>
      <c r="D84" s="40"/>
      <c r="E84" s="41"/>
      <c r="F84" s="42"/>
      <c r="G84" s="42"/>
      <c r="H84" s="42"/>
      <c r="I84" s="42"/>
      <c r="J84" s="42"/>
      <c r="K84" s="42"/>
      <c r="L84" s="42"/>
      <c r="M84" s="42"/>
      <c r="N84" s="42"/>
      <c r="O84" s="42"/>
      <c r="P84" s="42"/>
      <c r="Q84" s="42"/>
      <c r="R84" s="42"/>
      <c r="S84" s="42"/>
      <c r="T84" s="42"/>
      <c r="U84" s="42"/>
      <c r="V84" s="42"/>
      <c r="W84" s="41"/>
    </row>
    <row r="85" spans="1:23" ht="13.2" x14ac:dyDescent="0.3">
      <c r="A85" s="38"/>
      <c r="B85" s="39"/>
      <c r="C85" s="40"/>
      <c r="D85" s="40"/>
      <c r="E85" s="41"/>
      <c r="F85" s="42"/>
      <c r="G85" s="42"/>
      <c r="H85" s="42"/>
      <c r="I85" s="42"/>
      <c r="J85" s="42"/>
      <c r="K85" s="42"/>
      <c r="L85" s="42"/>
      <c r="M85" s="42"/>
      <c r="N85" s="42"/>
      <c r="O85" s="42"/>
      <c r="P85" s="42"/>
      <c r="Q85" s="42"/>
      <c r="R85" s="42"/>
      <c r="S85" s="42"/>
      <c r="T85" s="42"/>
      <c r="U85" s="42"/>
      <c r="V85" s="42"/>
      <c r="W85" s="41"/>
    </row>
    <row r="86" spans="1:23" ht="13.2" x14ac:dyDescent="0.3">
      <c r="A86" s="38"/>
      <c r="B86" s="39"/>
      <c r="C86" s="40"/>
      <c r="D86" s="40"/>
      <c r="E86" s="41"/>
      <c r="F86" s="42"/>
      <c r="G86" s="42"/>
      <c r="H86" s="42"/>
      <c r="I86" s="42"/>
      <c r="J86" s="42"/>
      <c r="K86" s="42"/>
      <c r="L86" s="42"/>
      <c r="M86" s="42"/>
      <c r="N86" s="42"/>
      <c r="O86" s="42"/>
      <c r="P86" s="42"/>
      <c r="Q86" s="42"/>
      <c r="R86" s="42"/>
      <c r="S86" s="42"/>
      <c r="T86" s="42"/>
      <c r="U86" s="42"/>
      <c r="V86" s="42"/>
      <c r="W86" s="41"/>
    </row>
    <row r="87" spans="1:23" ht="13.2" x14ac:dyDescent="0.3">
      <c r="A87" s="38"/>
      <c r="B87" s="39"/>
      <c r="C87" s="40"/>
      <c r="D87" s="40"/>
      <c r="E87" s="41"/>
      <c r="F87" s="42"/>
      <c r="G87" s="42"/>
      <c r="H87" s="42"/>
      <c r="I87" s="42"/>
      <c r="J87" s="42"/>
      <c r="K87" s="42"/>
      <c r="L87" s="42"/>
      <c r="M87" s="42"/>
      <c r="N87" s="42"/>
      <c r="O87" s="42"/>
      <c r="P87" s="42"/>
      <c r="Q87" s="42"/>
      <c r="R87" s="42"/>
      <c r="S87" s="42"/>
      <c r="T87" s="42"/>
      <c r="U87" s="42"/>
      <c r="V87" s="42"/>
      <c r="W87" s="41"/>
    </row>
    <row r="88" spans="1:23" ht="13.2" x14ac:dyDescent="0.3">
      <c r="A88" s="38"/>
      <c r="B88" s="39"/>
      <c r="C88" s="40"/>
      <c r="D88" s="40"/>
      <c r="E88" s="41"/>
      <c r="F88" s="42"/>
      <c r="G88" s="42"/>
      <c r="H88" s="42"/>
      <c r="I88" s="42"/>
      <c r="J88" s="42"/>
      <c r="K88" s="42"/>
      <c r="L88" s="42"/>
      <c r="M88" s="42"/>
      <c r="N88" s="42"/>
      <c r="O88" s="42"/>
      <c r="P88" s="42"/>
      <c r="Q88" s="42"/>
      <c r="R88" s="42"/>
      <c r="S88" s="42"/>
      <c r="T88" s="42"/>
      <c r="U88" s="42"/>
      <c r="V88" s="42"/>
      <c r="W88" s="41"/>
    </row>
    <row r="89" spans="1:23" ht="13.2" x14ac:dyDescent="0.3">
      <c r="A89" s="38"/>
      <c r="B89" s="39"/>
      <c r="C89" s="40"/>
      <c r="D89" s="40"/>
      <c r="E89" s="41"/>
      <c r="F89" s="42"/>
      <c r="G89" s="42"/>
      <c r="H89" s="42"/>
      <c r="I89" s="42"/>
      <c r="J89" s="42"/>
      <c r="K89" s="42"/>
      <c r="L89" s="42"/>
      <c r="M89" s="42"/>
      <c r="N89" s="42"/>
      <c r="O89" s="42"/>
      <c r="P89" s="42"/>
      <c r="Q89" s="42"/>
      <c r="R89" s="42"/>
      <c r="S89" s="42"/>
      <c r="T89" s="42"/>
      <c r="U89" s="42"/>
      <c r="V89" s="42"/>
      <c r="W89" s="41"/>
    </row>
    <row r="90" spans="1:23" ht="13.2" x14ac:dyDescent="0.3">
      <c r="A90" s="38"/>
      <c r="B90" s="39"/>
      <c r="C90" s="40"/>
      <c r="D90" s="40"/>
      <c r="E90" s="41"/>
      <c r="F90" s="42"/>
      <c r="G90" s="42"/>
      <c r="H90" s="42"/>
      <c r="I90" s="42"/>
      <c r="J90" s="42"/>
      <c r="K90" s="42"/>
      <c r="L90" s="42"/>
      <c r="M90" s="42"/>
      <c r="N90" s="42"/>
      <c r="O90" s="42"/>
      <c r="P90" s="42"/>
      <c r="Q90" s="42"/>
      <c r="R90" s="42"/>
      <c r="S90" s="42"/>
      <c r="T90" s="42"/>
      <c r="U90" s="42"/>
      <c r="V90" s="42"/>
      <c r="W90" s="41"/>
    </row>
    <row r="91" spans="1:23" ht="13.2" x14ac:dyDescent="0.3">
      <c r="A91" s="38"/>
      <c r="B91" s="39"/>
      <c r="C91" s="40"/>
      <c r="D91" s="40"/>
      <c r="E91" s="41"/>
      <c r="F91" s="42"/>
      <c r="G91" s="42"/>
      <c r="H91" s="42"/>
      <c r="I91" s="42"/>
      <c r="J91" s="42"/>
      <c r="K91" s="42"/>
      <c r="L91" s="42"/>
      <c r="M91" s="42"/>
      <c r="N91" s="42"/>
      <c r="O91" s="42"/>
      <c r="P91" s="42"/>
      <c r="Q91" s="42"/>
      <c r="R91" s="42"/>
      <c r="S91" s="42"/>
      <c r="T91" s="42"/>
      <c r="U91" s="42"/>
      <c r="V91" s="42"/>
      <c r="W91" s="41"/>
    </row>
    <row r="92" spans="1:23" ht="13.2" x14ac:dyDescent="0.3">
      <c r="A92" s="38"/>
      <c r="B92" s="39"/>
      <c r="C92" s="40"/>
      <c r="D92" s="40"/>
      <c r="E92" s="41"/>
      <c r="F92" s="42"/>
      <c r="G92" s="42"/>
      <c r="H92" s="42"/>
      <c r="I92" s="42"/>
      <c r="J92" s="42"/>
      <c r="K92" s="42"/>
      <c r="L92" s="42"/>
      <c r="M92" s="42"/>
      <c r="N92" s="42"/>
      <c r="O92" s="42"/>
      <c r="P92" s="42"/>
      <c r="Q92" s="42"/>
      <c r="R92" s="42"/>
      <c r="S92" s="42"/>
      <c r="T92" s="42"/>
      <c r="U92" s="42"/>
      <c r="V92" s="42"/>
      <c r="W92" s="41"/>
    </row>
    <row r="93" spans="1:23" ht="13.2" x14ac:dyDescent="0.3">
      <c r="A93" s="38"/>
      <c r="B93" s="39"/>
      <c r="C93" s="40"/>
      <c r="D93" s="40"/>
      <c r="E93" s="41"/>
      <c r="F93" s="42"/>
      <c r="G93" s="42"/>
      <c r="H93" s="42"/>
      <c r="I93" s="42"/>
      <c r="J93" s="42"/>
      <c r="K93" s="42"/>
      <c r="L93" s="42"/>
      <c r="M93" s="42"/>
      <c r="N93" s="42"/>
      <c r="O93" s="42"/>
      <c r="P93" s="42"/>
      <c r="Q93" s="42"/>
      <c r="R93" s="42"/>
      <c r="S93" s="42"/>
      <c r="T93" s="42"/>
      <c r="U93" s="42"/>
      <c r="V93" s="42"/>
      <c r="W93" s="41"/>
    </row>
    <row r="94" spans="1:23" ht="13.2" x14ac:dyDescent="0.3">
      <c r="A94" s="38"/>
      <c r="B94" s="39"/>
      <c r="C94" s="40"/>
      <c r="D94" s="40"/>
      <c r="E94" s="41"/>
      <c r="F94" s="42"/>
      <c r="G94" s="42"/>
      <c r="H94" s="42"/>
      <c r="I94" s="42"/>
      <c r="J94" s="42"/>
      <c r="K94" s="42"/>
      <c r="L94" s="42"/>
      <c r="M94" s="42"/>
      <c r="N94" s="42"/>
      <c r="O94" s="42"/>
      <c r="P94" s="42"/>
      <c r="Q94" s="42"/>
      <c r="R94" s="42"/>
      <c r="S94" s="42"/>
      <c r="T94" s="42"/>
      <c r="U94" s="42"/>
      <c r="V94" s="42"/>
      <c r="W94" s="41"/>
    </row>
    <row r="95" spans="1:23" ht="13.2" x14ac:dyDescent="0.3">
      <c r="A95" s="38"/>
      <c r="B95" s="39"/>
      <c r="C95" s="40"/>
      <c r="D95" s="40"/>
      <c r="E95" s="41"/>
      <c r="F95" s="42"/>
      <c r="G95" s="42"/>
      <c r="H95" s="42"/>
      <c r="I95" s="42"/>
      <c r="J95" s="42"/>
      <c r="K95" s="42"/>
      <c r="L95" s="42"/>
      <c r="M95" s="42"/>
      <c r="N95" s="42"/>
      <c r="O95" s="42"/>
      <c r="P95" s="42"/>
      <c r="Q95" s="42"/>
      <c r="R95" s="42"/>
      <c r="S95" s="42"/>
      <c r="T95" s="42"/>
      <c r="U95" s="42"/>
      <c r="V95" s="42"/>
      <c r="W95" s="41"/>
    </row>
    <row r="96" spans="1:23" ht="13.2" x14ac:dyDescent="0.3">
      <c r="A96" s="38"/>
      <c r="B96" s="39"/>
      <c r="C96" s="40"/>
      <c r="D96" s="40"/>
      <c r="E96" s="41"/>
      <c r="F96" s="42"/>
      <c r="G96" s="42"/>
      <c r="H96" s="42"/>
      <c r="I96" s="42"/>
      <c r="J96" s="42"/>
      <c r="K96" s="42"/>
      <c r="L96" s="42"/>
      <c r="M96" s="42"/>
      <c r="N96" s="42"/>
      <c r="O96" s="42"/>
      <c r="P96" s="42"/>
      <c r="Q96" s="42"/>
      <c r="R96" s="42"/>
      <c r="S96" s="42"/>
      <c r="T96" s="42"/>
      <c r="U96" s="42"/>
      <c r="V96" s="42"/>
      <c r="W96" s="41"/>
    </row>
    <row r="97" spans="1:23" ht="13.2" x14ac:dyDescent="0.3">
      <c r="A97" s="38"/>
      <c r="B97" s="39"/>
      <c r="C97" s="40"/>
      <c r="D97" s="40"/>
      <c r="E97" s="41"/>
      <c r="F97" s="42"/>
      <c r="G97" s="42"/>
      <c r="H97" s="42"/>
      <c r="I97" s="42"/>
      <c r="J97" s="42"/>
      <c r="K97" s="42"/>
      <c r="L97" s="42"/>
      <c r="M97" s="42"/>
      <c r="N97" s="42"/>
      <c r="O97" s="42"/>
      <c r="P97" s="42"/>
      <c r="Q97" s="42"/>
      <c r="R97" s="42"/>
      <c r="S97" s="42"/>
      <c r="T97" s="42"/>
      <c r="U97" s="42"/>
      <c r="V97" s="42"/>
      <c r="W97" s="41"/>
    </row>
    <row r="98" spans="1:23" ht="13.2" x14ac:dyDescent="0.3">
      <c r="A98" s="38"/>
      <c r="B98" s="39"/>
      <c r="C98" s="40"/>
      <c r="D98" s="40"/>
      <c r="E98" s="41"/>
      <c r="F98" s="42"/>
      <c r="G98" s="42"/>
      <c r="H98" s="42"/>
      <c r="I98" s="42"/>
      <c r="J98" s="42"/>
      <c r="K98" s="42"/>
      <c r="L98" s="42"/>
      <c r="M98" s="42"/>
      <c r="N98" s="42"/>
      <c r="O98" s="42"/>
      <c r="P98" s="42"/>
      <c r="Q98" s="42"/>
      <c r="R98" s="42"/>
      <c r="S98" s="42"/>
      <c r="T98" s="42"/>
      <c r="U98" s="42"/>
      <c r="V98" s="42"/>
      <c r="W98" s="41"/>
    </row>
    <row r="99" spans="1:23" ht="13.2" x14ac:dyDescent="0.3">
      <c r="A99" s="38"/>
      <c r="B99" s="39"/>
      <c r="C99" s="40"/>
      <c r="D99" s="40"/>
      <c r="E99" s="41"/>
      <c r="F99" s="42"/>
      <c r="G99" s="42"/>
      <c r="H99" s="42"/>
      <c r="I99" s="42"/>
      <c r="J99" s="42"/>
      <c r="K99" s="42"/>
      <c r="L99" s="42"/>
      <c r="M99" s="42"/>
      <c r="N99" s="42"/>
      <c r="O99" s="42"/>
      <c r="P99" s="42"/>
      <c r="Q99" s="42"/>
      <c r="R99" s="42"/>
      <c r="S99" s="42"/>
      <c r="T99" s="42"/>
      <c r="U99" s="42"/>
      <c r="V99" s="42"/>
      <c r="W99" s="41"/>
    </row>
    <row r="100" spans="1:23" ht="13.2" x14ac:dyDescent="0.3">
      <c r="A100" s="38"/>
      <c r="B100" s="39"/>
      <c r="C100" s="40"/>
      <c r="D100" s="40"/>
      <c r="E100" s="41"/>
      <c r="F100" s="42"/>
      <c r="G100" s="42"/>
      <c r="H100" s="42"/>
      <c r="I100" s="42"/>
      <c r="J100" s="42"/>
      <c r="K100" s="42"/>
      <c r="L100" s="42"/>
      <c r="M100" s="42"/>
      <c r="N100" s="42"/>
      <c r="O100" s="42"/>
      <c r="P100" s="42"/>
      <c r="Q100" s="42"/>
      <c r="R100" s="42"/>
      <c r="S100" s="42"/>
      <c r="T100" s="42"/>
      <c r="U100" s="42"/>
      <c r="V100" s="42"/>
      <c r="W100" s="41"/>
    </row>
    <row r="101" spans="1:23" ht="13.2" x14ac:dyDescent="0.3">
      <c r="A101" s="38"/>
      <c r="B101" s="39"/>
      <c r="C101" s="40"/>
      <c r="D101" s="40"/>
      <c r="E101" s="41"/>
      <c r="F101" s="42"/>
      <c r="G101" s="42"/>
      <c r="H101" s="42"/>
      <c r="I101" s="42"/>
      <c r="J101" s="42"/>
      <c r="K101" s="42"/>
      <c r="L101" s="42"/>
      <c r="M101" s="42"/>
      <c r="N101" s="42"/>
      <c r="O101" s="42"/>
      <c r="P101" s="42"/>
      <c r="Q101" s="42"/>
      <c r="R101" s="42"/>
      <c r="S101" s="42"/>
      <c r="T101" s="42"/>
      <c r="U101" s="42"/>
      <c r="V101" s="42"/>
      <c r="W101" s="41"/>
    </row>
    <row r="102" spans="1:23" ht="13.2" x14ac:dyDescent="0.3">
      <c r="A102" s="38"/>
      <c r="B102" s="39"/>
      <c r="C102" s="40"/>
      <c r="D102" s="40"/>
      <c r="E102" s="41"/>
      <c r="F102" s="42"/>
      <c r="G102" s="42"/>
      <c r="H102" s="42"/>
      <c r="I102" s="42"/>
      <c r="J102" s="42"/>
      <c r="K102" s="42"/>
      <c r="L102" s="42"/>
      <c r="M102" s="42"/>
      <c r="N102" s="42"/>
      <c r="O102" s="42"/>
      <c r="P102" s="42"/>
      <c r="Q102" s="42"/>
      <c r="R102" s="42"/>
      <c r="S102" s="42"/>
      <c r="T102" s="42"/>
      <c r="U102" s="42"/>
      <c r="V102" s="42"/>
      <c r="W102" s="41"/>
    </row>
    <row r="103" spans="1:23" ht="13.2" x14ac:dyDescent="0.3">
      <c r="A103" s="38"/>
      <c r="B103" s="39"/>
      <c r="C103" s="40"/>
      <c r="D103" s="40"/>
      <c r="E103" s="41"/>
      <c r="F103" s="42"/>
      <c r="G103" s="42"/>
      <c r="H103" s="42"/>
      <c r="I103" s="42"/>
      <c r="J103" s="42"/>
      <c r="K103" s="42"/>
      <c r="L103" s="42"/>
      <c r="M103" s="42"/>
      <c r="N103" s="42"/>
      <c r="O103" s="42"/>
      <c r="P103" s="42"/>
      <c r="Q103" s="42"/>
      <c r="R103" s="42"/>
      <c r="S103" s="42"/>
      <c r="T103" s="42"/>
      <c r="U103" s="42"/>
      <c r="V103" s="42"/>
      <c r="W103" s="41"/>
    </row>
    <row r="104" spans="1:23" ht="13.2" x14ac:dyDescent="0.3">
      <c r="A104" s="38"/>
      <c r="B104" s="39"/>
      <c r="C104" s="40"/>
      <c r="D104" s="40"/>
      <c r="E104" s="41"/>
      <c r="F104" s="42"/>
      <c r="G104" s="42"/>
      <c r="H104" s="42"/>
      <c r="I104" s="42"/>
      <c r="J104" s="42"/>
      <c r="K104" s="42"/>
      <c r="L104" s="42"/>
      <c r="M104" s="42"/>
      <c r="N104" s="42"/>
      <c r="O104" s="42"/>
      <c r="P104" s="42"/>
      <c r="Q104" s="42"/>
      <c r="R104" s="42"/>
      <c r="S104" s="42"/>
      <c r="T104" s="42"/>
      <c r="U104" s="42"/>
      <c r="V104" s="42"/>
      <c r="W104" s="41"/>
    </row>
    <row r="105" spans="1:23" ht="13.2" x14ac:dyDescent="0.3">
      <c r="A105" s="38"/>
      <c r="B105" s="39"/>
      <c r="C105" s="40"/>
      <c r="D105" s="40"/>
      <c r="E105" s="41"/>
      <c r="F105" s="42"/>
      <c r="G105" s="42"/>
      <c r="H105" s="42"/>
      <c r="I105" s="42"/>
      <c r="J105" s="42"/>
      <c r="K105" s="42"/>
      <c r="L105" s="42"/>
      <c r="M105" s="42"/>
      <c r="N105" s="42"/>
      <c r="O105" s="42"/>
      <c r="P105" s="42"/>
      <c r="Q105" s="42"/>
      <c r="R105" s="42"/>
      <c r="S105" s="42"/>
      <c r="T105" s="42"/>
      <c r="U105" s="42"/>
      <c r="V105" s="42"/>
      <c r="W105" s="41"/>
    </row>
    <row r="106" spans="1:23" ht="13.2" x14ac:dyDescent="0.3">
      <c r="A106" s="38"/>
      <c r="B106" s="39"/>
      <c r="C106" s="40"/>
      <c r="D106" s="40"/>
      <c r="E106" s="41"/>
      <c r="F106" s="42"/>
      <c r="G106" s="42"/>
      <c r="H106" s="42"/>
      <c r="I106" s="42"/>
      <c r="J106" s="42"/>
      <c r="K106" s="42"/>
      <c r="L106" s="42"/>
      <c r="M106" s="42"/>
      <c r="N106" s="42"/>
      <c r="O106" s="42"/>
      <c r="P106" s="42"/>
      <c r="Q106" s="42"/>
      <c r="R106" s="42"/>
      <c r="S106" s="42"/>
      <c r="T106" s="42"/>
      <c r="U106" s="42"/>
      <c r="V106" s="42"/>
      <c r="W106" s="41"/>
    </row>
    <row r="107" spans="1:23" ht="13.2" x14ac:dyDescent="0.3">
      <c r="A107" s="38"/>
      <c r="B107" s="39"/>
      <c r="C107" s="40"/>
      <c r="D107" s="40"/>
      <c r="E107" s="41"/>
      <c r="F107" s="42"/>
      <c r="G107" s="42"/>
      <c r="H107" s="42"/>
      <c r="I107" s="42"/>
      <c r="J107" s="42"/>
      <c r="K107" s="42"/>
      <c r="L107" s="42"/>
      <c r="M107" s="42"/>
      <c r="N107" s="42"/>
      <c r="O107" s="42"/>
      <c r="P107" s="42"/>
      <c r="Q107" s="42"/>
      <c r="R107" s="42"/>
      <c r="S107" s="42"/>
      <c r="T107" s="42"/>
      <c r="U107" s="42"/>
      <c r="V107" s="42"/>
      <c r="W107" s="41"/>
    </row>
    <row r="108" spans="1:23" ht="13.2" x14ac:dyDescent="0.3">
      <c r="A108" s="38"/>
      <c r="B108" s="39"/>
      <c r="C108" s="40"/>
      <c r="D108" s="40"/>
      <c r="E108" s="41"/>
      <c r="F108" s="42"/>
      <c r="G108" s="42"/>
      <c r="H108" s="42"/>
      <c r="I108" s="42"/>
      <c r="J108" s="42"/>
      <c r="K108" s="42"/>
      <c r="L108" s="42"/>
      <c r="M108" s="42"/>
      <c r="N108" s="42"/>
      <c r="O108" s="42"/>
      <c r="P108" s="42"/>
      <c r="Q108" s="42"/>
      <c r="R108" s="42"/>
      <c r="S108" s="42"/>
      <c r="T108" s="42"/>
      <c r="U108" s="42"/>
      <c r="V108" s="42"/>
      <c r="W108" s="41"/>
    </row>
    <row r="109" spans="1:23" ht="13.2" x14ac:dyDescent="0.3">
      <c r="A109" s="38"/>
      <c r="B109" s="39"/>
      <c r="C109" s="40"/>
      <c r="D109" s="40"/>
      <c r="E109" s="41"/>
      <c r="F109" s="42"/>
      <c r="G109" s="42"/>
      <c r="H109" s="42"/>
      <c r="I109" s="42"/>
      <c r="J109" s="42"/>
      <c r="K109" s="42"/>
      <c r="L109" s="42"/>
      <c r="M109" s="42"/>
      <c r="N109" s="42"/>
      <c r="O109" s="42"/>
      <c r="P109" s="42"/>
      <c r="Q109" s="42"/>
      <c r="R109" s="42"/>
      <c r="S109" s="42"/>
      <c r="T109" s="42"/>
      <c r="U109" s="42"/>
      <c r="V109" s="42"/>
      <c r="W109" s="41"/>
    </row>
    <row r="110" spans="1:23" ht="13.2" x14ac:dyDescent="0.3">
      <c r="A110" s="38"/>
      <c r="B110" s="39"/>
      <c r="C110" s="40"/>
      <c r="D110" s="40"/>
      <c r="E110" s="41"/>
      <c r="F110" s="42"/>
      <c r="G110" s="42"/>
      <c r="H110" s="42"/>
      <c r="I110" s="42"/>
      <c r="J110" s="42"/>
      <c r="K110" s="42"/>
      <c r="L110" s="42"/>
      <c r="M110" s="42"/>
      <c r="N110" s="42"/>
      <c r="O110" s="42"/>
      <c r="P110" s="42"/>
      <c r="Q110" s="42"/>
      <c r="R110" s="42"/>
      <c r="S110" s="42"/>
      <c r="T110" s="42"/>
      <c r="U110" s="42"/>
      <c r="V110" s="42"/>
      <c r="W110" s="41"/>
    </row>
    <row r="111" spans="1:23" ht="13.2" x14ac:dyDescent="0.3">
      <c r="A111" s="38"/>
      <c r="B111" s="39"/>
      <c r="C111" s="40"/>
      <c r="D111" s="40"/>
      <c r="E111" s="41"/>
      <c r="F111" s="42"/>
      <c r="G111" s="42"/>
      <c r="H111" s="42"/>
      <c r="I111" s="42"/>
      <c r="J111" s="42"/>
      <c r="K111" s="42"/>
      <c r="L111" s="42"/>
      <c r="M111" s="42"/>
      <c r="N111" s="42"/>
      <c r="O111" s="42"/>
      <c r="P111" s="42"/>
      <c r="Q111" s="42"/>
      <c r="R111" s="42"/>
      <c r="S111" s="42"/>
      <c r="T111" s="42"/>
      <c r="U111" s="42"/>
      <c r="V111" s="42"/>
      <c r="W111" s="41"/>
    </row>
    <row r="112" spans="1:23" ht="13.2" x14ac:dyDescent="0.3">
      <c r="A112" s="38"/>
      <c r="B112" s="39"/>
      <c r="C112" s="40"/>
      <c r="D112" s="40"/>
      <c r="E112" s="41"/>
      <c r="F112" s="42"/>
      <c r="G112" s="42"/>
      <c r="H112" s="42"/>
      <c r="I112" s="42"/>
      <c r="J112" s="42"/>
      <c r="K112" s="42"/>
      <c r="L112" s="42"/>
      <c r="M112" s="42"/>
      <c r="N112" s="42"/>
      <c r="O112" s="42"/>
      <c r="P112" s="42"/>
      <c r="Q112" s="42"/>
      <c r="R112" s="42"/>
      <c r="S112" s="42"/>
      <c r="T112" s="42"/>
      <c r="U112" s="42"/>
      <c r="V112" s="42"/>
      <c r="W112" s="41"/>
    </row>
    <row r="113" spans="1:23" ht="13.2" x14ac:dyDescent="0.3">
      <c r="A113" s="38"/>
      <c r="B113" s="39"/>
      <c r="C113" s="40"/>
      <c r="D113" s="40"/>
      <c r="E113" s="41"/>
      <c r="F113" s="42"/>
      <c r="G113" s="42"/>
      <c r="H113" s="42"/>
      <c r="I113" s="42"/>
      <c r="J113" s="42"/>
      <c r="K113" s="42"/>
      <c r="L113" s="42"/>
      <c r="M113" s="42"/>
      <c r="N113" s="42"/>
      <c r="O113" s="42"/>
      <c r="P113" s="42"/>
      <c r="Q113" s="42"/>
      <c r="R113" s="42"/>
      <c r="S113" s="42"/>
      <c r="T113" s="42"/>
      <c r="U113" s="42"/>
      <c r="V113" s="42"/>
      <c r="W113" s="41"/>
    </row>
    <row r="114" spans="1:23" ht="13.2" x14ac:dyDescent="0.3">
      <c r="A114" s="38"/>
      <c r="B114" s="39"/>
      <c r="C114" s="40"/>
      <c r="D114" s="40"/>
      <c r="E114" s="41"/>
      <c r="F114" s="42"/>
      <c r="G114" s="42"/>
      <c r="H114" s="42"/>
      <c r="I114" s="42"/>
      <c r="J114" s="42"/>
      <c r="K114" s="42"/>
      <c r="L114" s="42"/>
      <c r="M114" s="42"/>
      <c r="N114" s="42"/>
      <c r="O114" s="42"/>
      <c r="P114" s="42"/>
      <c r="Q114" s="42"/>
      <c r="R114" s="42"/>
      <c r="S114" s="42"/>
      <c r="T114" s="42"/>
      <c r="U114" s="42"/>
      <c r="V114" s="42"/>
      <c r="W114" s="41"/>
    </row>
    <row r="115" spans="1:23" ht="13.2" x14ac:dyDescent="0.3">
      <c r="A115" s="38"/>
      <c r="B115" s="39"/>
      <c r="C115" s="40"/>
      <c r="D115" s="40"/>
      <c r="E115" s="41"/>
      <c r="F115" s="42"/>
      <c r="G115" s="42"/>
      <c r="H115" s="42"/>
      <c r="I115" s="42"/>
      <c r="J115" s="42"/>
      <c r="K115" s="42"/>
      <c r="L115" s="42"/>
      <c r="M115" s="42"/>
      <c r="N115" s="42"/>
      <c r="O115" s="42"/>
      <c r="P115" s="42"/>
      <c r="Q115" s="42"/>
      <c r="R115" s="42"/>
      <c r="S115" s="42"/>
      <c r="T115" s="42"/>
      <c r="U115" s="42"/>
      <c r="V115" s="42"/>
      <c r="W115" s="41"/>
    </row>
    <row r="116" spans="1:23" ht="13.2" x14ac:dyDescent="0.3">
      <c r="A116" s="38"/>
      <c r="B116" s="39"/>
      <c r="C116" s="40"/>
      <c r="D116" s="40"/>
      <c r="E116" s="41"/>
      <c r="F116" s="42"/>
      <c r="G116" s="42"/>
      <c r="H116" s="42"/>
      <c r="I116" s="42"/>
      <c r="J116" s="42"/>
      <c r="K116" s="42"/>
      <c r="L116" s="42"/>
      <c r="M116" s="42"/>
      <c r="N116" s="42"/>
      <c r="O116" s="42"/>
      <c r="P116" s="42"/>
      <c r="Q116" s="42"/>
      <c r="R116" s="42"/>
      <c r="S116" s="42"/>
      <c r="T116" s="42"/>
      <c r="U116" s="42"/>
      <c r="V116" s="42"/>
      <c r="W116" s="41"/>
    </row>
    <row r="117" spans="1:23" ht="13.2" x14ac:dyDescent="0.3">
      <c r="A117" s="38"/>
      <c r="B117" s="39"/>
      <c r="C117" s="40"/>
      <c r="D117" s="40"/>
      <c r="E117" s="41"/>
      <c r="F117" s="42"/>
      <c r="G117" s="42"/>
      <c r="H117" s="42"/>
      <c r="I117" s="42"/>
      <c r="J117" s="42"/>
      <c r="K117" s="42"/>
      <c r="L117" s="42"/>
      <c r="M117" s="42"/>
      <c r="N117" s="42"/>
      <c r="O117" s="42"/>
      <c r="P117" s="42"/>
      <c r="Q117" s="42"/>
      <c r="R117" s="42"/>
      <c r="S117" s="42"/>
      <c r="T117" s="42"/>
      <c r="U117" s="42"/>
      <c r="V117" s="42"/>
      <c r="W117" s="41"/>
    </row>
    <row r="118" spans="1:23" ht="13.2" x14ac:dyDescent="0.3">
      <c r="A118" s="38"/>
      <c r="B118" s="39"/>
      <c r="C118" s="40"/>
      <c r="D118" s="40"/>
      <c r="E118" s="41"/>
      <c r="F118" s="42"/>
      <c r="G118" s="42"/>
      <c r="H118" s="42"/>
      <c r="I118" s="42"/>
      <c r="J118" s="42"/>
      <c r="K118" s="42"/>
      <c r="L118" s="42"/>
      <c r="M118" s="42"/>
      <c r="N118" s="42"/>
      <c r="O118" s="42"/>
      <c r="P118" s="42"/>
      <c r="Q118" s="42"/>
      <c r="R118" s="42"/>
      <c r="S118" s="42"/>
      <c r="T118" s="42"/>
      <c r="U118" s="42"/>
      <c r="V118" s="42"/>
      <c r="W118" s="41"/>
    </row>
    <row r="119" spans="1:23" ht="13.2" x14ac:dyDescent="0.3">
      <c r="A119" s="38"/>
      <c r="B119" s="39"/>
      <c r="C119" s="40"/>
      <c r="D119" s="40"/>
      <c r="E119" s="41"/>
      <c r="F119" s="42"/>
      <c r="G119" s="42"/>
      <c r="H119" s="42"/>
      <c r="I119" s="42"/>
      <c r="J119" s="42"/>
      <c r="K119" s="42"/>
      <c r="L119" s="42"/>
      <c r="M119" s="42"/>
      <c r="N119" s="42"/>
      <c r="O119" s="42"/>
      <c r="P119" s="42"/>
      <c r="Q119" s="42"/>
      <c r="R119" s="42"/>
      <c r="S119" s="42"/>
      <c r="T119" s="42"/>
      <c r="U119" s="42"/>
      <c r="V119" s="42"/>
      <c r="W119" s="41"/>
    </row>
    <row r="120" spans="1:23" ht="13.2" x14ac:dyDescent="0.3">
      <c r="A120" s="38"/>
      <c r="B120" s="39"/>
      <c r="C120" s="40"/>
      <c r="D120" s="40"/>
      <c r="E120" s="41"/>
      <c r="F120" s="42"/>
      <c r="G120" s="42"/>
      <c r="H120" s="42"/>
      <c r="I120" s="42"/>
      <c r="J120" s="42"/>
      <c r="K120" s="42"/>
      <c r="L120" s="42"/>
      <c r="M120" s="42"/>
      <c r="N120" s="42"/>
      <c r="O120" s="42"/>
      <c r="P120" s="42"/>
      <c r="Q120" s="42"/>
      <c r="R120" s="42"/>
      <c r="S120" s="42"/>
      <c r="T120" s="42"/>
      <c r="U120" s="42"/>
      <c r="V120" s="42"/>
      <c r="W120" s="41"/>
    </row>
    <row r="121" spans="1:23" ht="13.2" x14ac:dyDescent="0.3">
      <c r="A121" s="38"/>
      <c r="B121" s="39"/>
      <c r="C121" s="40"/>
      <c r="D121" s="40"/>
      <c r="E121" s="41"/>
      <c r="F121" s="42"/>
      <c r="G121" s="42"/>
      <c r="H121" s="42"/>
      <c r="I121" s="42"/>
      <c r="J121" s="42"/>
      <c r="K121" s="42"/>
      <c r="L121" s="42"/>
      <c r="M121" s="42"/>
      <c r="N121" s="42"/>
      <c r="O121" s="42"/>
      <c r="P121" s="42"/>
      <c r="Q121" s="42"/>
      <c r="R121" s="42"/>
      <c r="S121" s="42"/>
      <c r="T121" s="42"/>
      <c r="U121" s="42"/>
      <c r="V121" s="42"/>
      <c r="W121" s="41"/>
    </row>
    <row r="122" spans="1:23" ht="13.2" x14ac:dyDescent="0.3">
      <c r="A122" s="38"/>
      <c r="B122" s="39"/>
      <c r="C122" s="40"/>
      <c r="D122" s="40"/>
      <c r="E122" s="41"/>
      <c r="F122" s="42"/>
      <c r="G122" s="42"/>
      <c r="H122" s="42"/>
      <c r="I122" s="42"/>
      <c r="J122" s="42"/>
      <c r="K122" s="42"/>
      <c r="L122" s="42"/>
      <c r="M122" s="42"/>
      <c r="N122" s="42"/>
      <c r="O122" s="42"/>
      <c r="P122" s="42"/>
      <c r="Q122" s="42"/>
      <c r="R122" s="42"/>
      <c r="S122" s="42"/>
      <c r="T122" s="42"/>
      <c r="U122" s="42"/>
      <c r="V122" s="42"/>
      <c r="W122" s="41"/>
    </row>
    <row r="123" spans="1:23" ht="13.2" x14ac:dyDescent="0.3">
      <c r="A123" s="38"/>
      <c r="B123" s="39"/>
      <c r="C123" s="40"/>
      <c r="D123" s="40"/>
      <c r="E123" s="41"/>
      <c r="F123" s="42"/>
      <c r="G123" s="42"/>
      <c r="H123" s="42"/>
      <c r="I123" s="42"/>
      <c r="J123" s="42"/>
      <c r="K123" s="42"/>
      <c r="L123" s="42"/>
      <c r="M123" s="42"/>
      <c r="N123" s="42"/>
      <c r="O123" s="42"/>
      <c r="P123" s="42"/>
      <c r="Q123" s="42"/>
      <c r="R123" s="42"/>
      <c r="S123" s="42"/>
      <c r="T123" s="42"/>
      <c r="U123" s="42"/>
      <c r="V123" s="42"/>
      <c r="W123" s="41"/>
    </row>
    <row r="124" spans="1:23" ht="13.2" x14ac:dyDescent="0.3">
      <c r="A124" s="38"/>
      <c r="B124" s="39"/>
      <c r="C124" s="40"/>
      <c r="D124" s="40"/>
      <c r="E124" s="41"/>
      <c r="F124" s="42"/>
      <c r="G124" s="42"/>
      <c r="H124" s="42"/>
      <c r="I124" s="42"/>
      <c r="J124" s="42"/>
      <c r="K124" s="42"/>
      <c r="L124" s="42"/>
      <c r="M124" s="42"/>
      <c r="N124" s="42"/>
      <c r="O124" s="42"/>
      <c r="P124" s="42"/>
      <c r="Q124" s="42"/>
      <c r="R124" s="42"/>
      <c r="S124" s="42"/>
      <c r="T124" s="42"/>
      <c r="U124" s="42"/>
      <c r="V124" s="42"/>
      <c r="W124" s="41"/>
    </row>
    <row r="125" spans="1:23" ht="13.2" x14ac:dyDescent="0.3">
      <c r="A125" s="38"/>
      <c r="B125" s="39"/>
      <c r="C125" s="40"/>
      <c r="D125" s="40"/>
      <c r="E125" s="41"/>
      <c r="F125" s="42"/>
      <c r="G125" s="42"/>
      <c r="H125" s="42"/>
      <c r="I125" s="42"/>
      <c r="J125" s="42"/>
      <c r="K125" s="42"/>
      <c r="L125" s="42"/>
      <c r="M125" s="42"/>
      <c r="N125" s="42"/>
      <c r="O125" s="42"/>
      <c r="P125" s="42"/>
      <c r="Q125" s="42"/>
      <c r="R125" s="42"/>
      <c r="S125" s="42"/>
      <c r="T125" s="42"/>
      <c r="U125" s="42"/>
      <c r="V125" s="42"/>
      <c r="W125" s="41"/>
    </row>
    <row r="126" spans="1:23" ht="13.2" x14ac:dyDescent="0.3">
      <c r="A126" s="38"/>
      <c r="B126" s="39"/>
      <c r="C126" s="40"/>
      <c r="D126" s="40"/>
      <c r="E126" s="41"/>
      <c r="F126" s="42"/>
      <c r="G126" s="42"/>
      <c r="H126" s="42"/>
      <c r="I126" s="42"/>
      <c r="J126" s="42"/>
      <c r="K126" s="42"/>
      <c r="L126" s="42"/>
      <c r="M126" s="42"/>
      <c r="N126" s="42"/>
      <c r="O126" s="42"/>
      <c r="P126" s="42"/>
      <c r="Q126" s="42"/>
      <c r="R126" s="42"/>
      <c r="S126" s="42"/>
      <c r="T126" s="42"/>
      <c r="U126" s="42"/>
      <c r="V126" s="42"/>
      <c r="W126" s="41"/>
    </row>
    <row r="127" spans="1:23" ht="13.2" x14ac:dyDescent="0.3">
      <c r="A127" s="38"/>
      <c r="B127" s="39"/>
      <c r="C127" s="40"/>
      <c r="D127" s="40"/>
      <c r="E127" s="41"/>
      <c r="F127" s="42"/>
      <c r="G127" s="42"/>
      <c r="H127" s="42"/>
      <c r="I127" s="42"/>
      <c r="J127" s="42"/>
      <c r="K127" s="42"/>
      <c r="L127" s="42"/>
      <c r="M127" s="42"/>
      <c r="N127" s="42"/>
      <c r="O127" s="42"/>
      <c r="P127" s="42"/>
      <c r="Q127" s="42"/>
      <c r="R127" s="42"/>
      <c r="S127" s="42"/>
      <c r="T127" s="42"/>
      <c r="U127" s="42"/>
      <c r="V127" s="42"/>
      <c r="W127" s="41"/>
    </row>
    <row r="128" spans="1:23" ht="13.2" x14ac:dyDescent="0.3">
      <c r="A128" s="38"/>
      <c r="B128" s="39"/>
      <c r="C128" s="40"/>
      <c r="D128" s="40"/>
      <c r="E128" s="41"/>
      <c r="F128" s="42"/>
      <c r="G128" s="42"/>
      <c r="H128" s="42"/>
      <c r="I128" s="42"/>
      <c r="J128" s="42"/>
      <c r="K128" s="42"/>
      <c r="L128" s="42"/>
      <c r="M128" s="42"/>
      <c r="N128" s="42"/>
      <c r="O128" s="42"/>
      <c r="P128" s="42"/>
      <c r="Q128" s="42"/>
      <c r="R128" s="42"/>
      <c r="S128" s="42"/>
      <c r="T128" s="42"/>
      <c r="U128" s="42"/>
      <c r="V128" s="42"/>
      <c r="W128" s="41"/>
    </row>
    <row r="129" spans="1:23" ht="13.2" x14ac:dyDescent="0.3">
      <c r="A129" s="38"/>
      <c r="B129" s="39"/>
      <c r="C129" s="40"/>
      <c r="D129" s="40"/>
      <c r="E129" s="41"/>
      <c r="F129" s="42"/>
      <c r="G129" s="42"/>
      <c r="H129" s="42"/>
      <c r="I129" s="42"/>
      <c r="J129" s="42"/>
      <c r="K129" s="42"/>
      <c r="L129" s="42"/>
      <c r="M129" s="42"/>
      <c r="N129" s="42"/>
      <c r="O129" s="42"/>
      <c r="P129" s="42"/>
      <c r="Q129" s="42"/>
      <c r="R129" s="42"/>
      <c r="S129" s="42"/>
      <c r="T129" s="42"/>
      <c r="U129" s="42"/>
      <c r="V129" s="42"/>
      <c r="W129" s="41"/>
    </row>
    <row r="130" spans="1:23" ht="13.2" x14ac:dyDescent="0.3">
      <c r="A130" s="38"/>
      <c r="B130" s="39"/>
      <c r="C130" s="40"/>
      <c r="D130" s="40"/>
      <c r="E130" s="41"/>
      <c r="F130" s="42"/>
      <c r="G130" s="42"/>
      <c r="H130" s="42"/>
      <c r="I130" s="42"/>
      <c r="J130" s="42"/>
      <c r="K130" s="42"/>
      <c r="L130" s="42"/>
      <c r="M130" s="42"/>
      <c r="N130" s="42"/>
      <c r="O130" s="42"/>
      <c r="P130" s="42"/>
      <c r="Q130" s="42"/>
      <c r="R130" s="42"/>
      <c r="S130" s="42"/>
      <c r="T130" s="42"/>
      <c r="U130" s="42"/>
      <c r="V130" s="42"/>
      <c r="W130" s="41"/>
    </row>
    <row r="131" spans="1:23" ht="13.2" x14ac:dyDescent="0.3">
      <c r="A131" s="38"/>
      <c r="B131" s="39"/>
      <c r="C131" s="40"/>
      <c r="D131" s="40"/>
      <c r="E131" s="41"/>
      <c r="F131" s="42"/>
      <c r="G131" s="42"/>
      <c r="H131" s="42"/>
      <c r="I131" s="42"/>
      <c r="J131" s="42"/>
      <c r="K131" s="42"/>
      <c r="L131" s="42"/>
      <c r="M131" s="42"/>
      <c r="N131" s="42"/>
      <c r="O131" s="42"/>
      <c r="P131" s="42"/>
      <c r="Q131" s="42"/>
      <c r="R131" s="42"/>
      <c r="S131" s="42"/>
      <c r="T131" s="42"/>
      <c r="U131" s="42"/>
      <c r="V131" s="42"/>
      <c r="W131" s="41"/>
    </row>
    <row r="132" spans="1:23" ht="13.2" x14ac:dyDescent="0.3">
      <c r="A132" s="38"/>
      <c r="B132" s="39"/>
      <c r="C132" s="40"/>
      <c r="D132" s="40"/>
      <c r="E132" s="41"/>
      <c r="F132" s="42"/>
      <c r="G132" s="42"/>
      <c r="H132" s="42"/>
      <c r="I132" s="42"/>
      <c r="J132" s="42"/>
      <c r="K132" s="42"/>
      <c r="L132" s="42"/>
      <c r="M132" s="42"/>
      <c r="N132" s="42"/>
      <c r="O132" s="42"/>
      <c r="P132" s="42"/>
      <c r="Q132" s="42"/>
      <c r="R132" s="42"/>
      <c r="S132" s="42"/>
      <c r="T132" s="42"/>
      <c r="U132" s="42"/>
      <c r="V132" s="42"/>
      <c r="W132" s="41"/>
    </row>
    <row r="133" spans="1:23" ht="13.2" x14ac:dyDescent="0.3">
      <c r="A133" s="38"/>
      <c r="B133" s="39"/>
      <c r="C133" s="40"/>
      <c r="D133" s="40"/>
      <c r="E133" s="41"/>
      <c r="F133" s="42"/>
      <c r="G133" s="42"/>
      <c r="H133" s="42"/>
      <c r="I133" s="42"/>
      <c r="J133" s="42"/>
      <c r="K133" s="42"/>
      <c r="L133" s="42"/>
      <c r="M133" s="42"/>
      <c r="N133" s="42"/>
      <c r="O133" s="42"/>
      <c r="P133" s="42"/>
      <c r="Q133" s="42"/>
      <c r="R133" s="42"/>
      <c r="S133" s="42"/>
      <c r="T133" s="42"/>
      <c r="U133" s="42"/>
      <c r="V133" s="42"/>
      <c r="W133" s="41"/>
    </row>
    <row r="134" spans="1:23" ht="13.2" x14ac:dyDescent="0.3">
      <c r="A134" s="38"/>
      <c r="B134" s="39"/>
      <c r="C134" s="40"/>
      <c r="D134" s="40"/>
      <c r="E134" s="41"/>
      <c r="F134" s="42"/>
      <c r="G134" s="42"/>
      <c r="H134" s="42"/>
      <c r="I134" s="42"/>
      <c r="J134" s="42"/>
      <c r="K134" s="42"/>
      <c r="L134" s="42"/>
      <c r="M134" s="42"/>
      <c r="N134" s="42"/>
      <c r="O134" s="42"/>
      <c r="P134" s="42"/>
      <c r="Q134" s="42"/>
      <c r="R134" s="42"/>
      <c r="S134" s="42"/>
      <c r="T134" s="42"/>
      <c r="U134" s="42"/>
      <c r="V134" s="42"/>
      <c r="W134" s="41"/>
    </row>
    <row r="135" spans="1:23" ht="13.2" x14ac:dyDescent="0.3">
      <c r="A135" s="38"/>
      <c r="B135" s="39"/>
      <c r="C135" s="40"/>
      <c r="D135" s="40"/>
      <c r="E135" s="41"/>
      <c r="F135" s="42"/>
      <c r="G135" s="42"/>
      <c r="H135" s="42"/>
      <c r="I135" s="42"/>
      <c r="J135" s="42"/>
      <c r="K135" s="42"/>
      <c r="L135" s="42"/>
      <c r="M135" s="42"/>
      <c r="N135" s="42"/>
      <c r="O135" s="42"/>
      <c r="P135" s="42"/>
      <c r="Q135" s="42"/>
      <c r="R135" s="42"/>
      <c r="S135" s="42"/>
      <c r="T135" s="42"/>
      <c r="U135" s="42"/>
      <c r="V135" s="42"/>
      <c r="W135" s="41"/>
    </row>
    <row r="136" spans="1:23" ht="13.2" x14ac:dyDescent="0.3">
      <c r="A136" s="38"/>
      <c r="B136" s="39"/>
      <c r="C136" s="40"/>
      <c r="D136" s="40"/>
      <c r="E136" s="41"/>
      <c r="F136" s="42"/>
      <c r="G136" s="42"/>
      <c r="H136" s="42"/>
      <c r="I136" s="42"/>
      <c r="J136" s="42"/>
      <c r="K136" s="42"/>
      <c r="L136" s="42"/>
      <c r="M136" s="42"/>
      <c r="N136" s="42"/>
      <c r="O136" s="42"/>
      <c r="P136" s="42"/>
      <c r="Q136" s="42"/>
      <c r="R136" s="42"/>
      <c r="S136" s="42"/>
      <c r="T136" s="42"/>
      <c r="U136" s="42"/>
      <c r="V136" s="42"/>
      <c r="W136" s="41"/>
    </row>
    <row r="137" spans="1:23" ht="13.2" x14ac:dyDescent="0.3">
      <c r="A137" s="38"/>
      <c r="B137" s="39"/>
      <c r="C137" s="40"/>
      <c r="D137" s="40"/>
      <c r="E137" s="41"/>
      <c r="F137" s="42"/>
      <c r="G137" s="42"/>
      <c r="H137" s="42"/>
      <c r="I137" s="42"/>
      <c r="J137" s="42"/>
      <c r="K137" s="42"/>
      <c r="L137" s="42"/>
      <c r="M137" s="42"/>
      <c r="N137" s="42"/>
      <c r="O137" s="42"/>
      <c r="P137" s="42"/>
      <c r="Q137" s="42"/>
      <c r="R137" s="42"/>
      <c r="S137" s="42"/>
      <c r="T137" s="42"/>
      <c r="U137" s="42"/>
      <c r="V137" s="42"/>
      <c r="W137" s="41"/>
    </row>
    <row r="138" spans="1:23" ht="13.2" x14ac:dyDescent="0.3">
      <c r="A138" s="38"/>
      <c r="B138" s="39"/>
      <c r="C138" s="40"/>
      <c r="D138" s="40"/>
      <c r="E138" s="41"/>
      <c r="F138" s="42"/>
      <c r="G138" s="42"/>
      <c r="H138" s="42"/>
      <c r="I138" s="42"/>
      <c r="J138" s="42"/>
      <c r="K138" s="42"/>
      <c r="L138" s="42"/>
      <c r="M138" s="42"/>
      <c r="N138" s="42"/>
      <c r="O138" s="42"/>
      <c r="P138" s="42"/>
      <c r="Q138" s="42"/>
      <c r="R138" s="42"/>
      <c r="S138" s="42"/>
      <c r="T138" s="42"/>
      <c r="U138" s="42"/>
      <c r="V138" s="42"/>
      <c r="W138" s="41"/>
    </row>
    <row r="139" spans="1:23" ht="13.2" x14ac:dyDescent="0.3">
      <c r="A139" s="38"/>
      <c r="B139" s="39"/>
      <c r="C139" s="40"/>
      <c r="D139" s="40"/>
      <c r="E139" s="41"/>
      <c r="F139" s="42"/>
      <c r="G139" s="42"/>
      <c r="H139" s="42"/>
      <c r="I139" s="42"/>
      <c r="J139" s="42"/>
      <c r="K139" s="42"/>
      <c r="L139" s="42"/>
      <c r="M139" s="42"/>
      <c r="N139" s="42"/>
      <c r="O139" s="42"/>
      <c r="P139" s="42"/>
      <c r="Q139" s="42"/>
      <c r="R139" s="42"/>
      <c r="S139" s="42"/>
      <c r="T139" s="42"/>
      <c r="U139" s="42"/>
      <c r="V139" s="42"/>
      <c r="W139" s="41"/>
    </row>
    <row r="140" spans="1:23" ht="13.2" x14ac:dyDescent="0.3">
      <c r="A140" s="38"/>
      <c r="B140" s="39"/>
      <c r="C140" s="40"/>
      <c r="D140" s="40"/>
      <c r="E140" s="41"/>
      <c r="F140" s="42"/>
      <c r="G140" s="42"/>
      <c r="H140" s="42"/>
      <c r="I140" s="42"/>
      <c r="J140" s="42"/>
      <c r="K140" s="42"/>
      <c r="L140" s="42"/>
      <c r="M140" s="42"/>
      <c r="N140" s="42"/>
      <c r="O140" s="42"/>
      <c r="P140" s="42"/>
      <c r="Q140" s="42"/>
      <c r="R140" s="42"/>
      <c r="S140" s="42"/>
      <c r="T140" s="42"/>
      <c r="U140" s="42"/>
      <c r="V140" s="42"/>
      <c r="W140" s="41"/>
    </row>
    <row r="141" spans="1:23" ht="13.2" x14ac:dyDescent="0.3">
      <c r="A141" s="38"/>
      <c r="B141" s="39"/>
      <c r="C141" s="40"/>
      <c r="D141" s="40"/>
      <c r="E141" s="41"/>
      <c r="F141" s="42"/>
      <c r="G141" s="42"/>
      <c r="H141" s="42"/>
      <c r="I141" s="42"/>
      <c r="J141" s="42"/>
      <c r="K141" s="42"/>
      <c r="L141" s="42"/>
      <c r="M141" s="42"/>
      <c r="N141" s="42"/>
      <c r="O141" s="42"/>
      <c r="P141" s="42"/>
      <c r="Q141" s="42"/>
      <c r="R141" s="42"/>
      <c r="S141" s="42"/>
      <c r="T141" s="42"/>
      <c r="U141" s="42"/>
      <c r="V141" s="42"/>
      <c r="W141" s="41"/>
    </row>
    <row r="142" spans="1:23" ht="13.2" x14ac:dyDescent="0.3">
      <c r="A142" s="38"/>
      <c r="B142" s="39"/>
      <c r="C142" s="40"/>
      <c r="D142" s="40"/>
      <c r="E142" s="41"/>
      <c r="F142" s="42"/>
      <c r="G142" s="42"/>
      <c r="H142" s="42"/>
      <c r="I142" s="42"/>
      <c r="J142" s="42"/>
      <c r="K142" s="42"/>
      <c r="L142" s="42"/>
      <c r="M142" s="42"/>
      <c r="N142" s="42"/>
      <c r="O142" s="42"/>
      <c r="P142" s="42"/>
      <c r="Q142" s="42"/>
      <c r="R142" s="42"/>
      <c r="S142" s="42"/>
      <c r="T142" s="42"/>
      <c r="U142" s="42"/>
      <c r="V142" s="42"/>
      <c r="W142" s="41"/>
    </row>
    <row r="143" spans="1:23" ht="13.2" x14ac:dyDescent="0.3">
      <c r="A143" s="38"/>
      <c r="B143" s="39"/>
      <c r="C143" s="40"/>
      <c r="D143" s="40"/>
      <c r="E143" s="41"/>
      <c r="F143" s="42"/>
      <c r="G143" s="42"/>
      <c r="H143" s="42"/>
      <c r="I143" s="42"/>
      <c r="J143" s="42"/>
      <c r="K143" s="42"/>
      <c r="L143" s="42"/>
      <c r="M143" s="42"/>
      <c r="N143" s="42"/>
      <c r="O143" s="42"/>
      <c r="P143" s="42"/>
      <c r="Q143" s="42"/>
      <c r="R143" s="42"/>
      <c r="S143" s="42"/>
      <c r="T143" s="42"/>
      <c r="U143" s="42"/>
      <c r="V143" s="42"/>
      <c r="W143" s="41"/>
    </row>
    <row r="144" spans="1:23" ht="13.2" x14ac:dyDescent="0.3">
      <c r="A144" s="38"/>
      <c r="B144" s="39"/>
      <c r="C144" s="40"/>
      <c r="D144" s="40"/>
      <c r="E144" s="41"/>
      <c r="F144" s="42"/>
      <c r="G144" s="42"/>
      <c r="H144" s="42"/>
      <c r="I144" s="42"/>
      <c r="J144" s="42"/>
      <c r="K144" s="42"/>
      <c r="L144" s="42"/>
      <c r="M144" s="42"/>
      <c r="N144" s="42"/>
      <c r="O144" s="42"/>
      <c r="P144" s="42"/>
      <c r="Q144" s="42"/>
      <c r="R144" s="42"/>
      <c r="S144" s="42"/>
      <c r="T144" s="42"/>
      <c r="U144" s="42"/>
      <c r="V144" s="42"/>
      <c r="W144" s="41"/>
    </row>
    <row r="145" spans="1:23" ht="13.2" x14ac:dyDescent="0.3">
      <c r="A145" s="38"/>
      <c r="B145" s="39"/>
      <c r="C145" s="40"/>
      <c r="D145" s="40"/>
      <c r="E145" s="41"/>
      <c r="F145" s="42"/>
      <c r="G145" s="42"/>
      <c r="H145" s="42"/>
      <c r="I145" s="42"/>
      <c r="J145" s="42"/>
      <c r="K145" s="42"/>
      <c r="L145" s="42"/>
      <c r="M145" s="42"/>
      <c r="N145" s="42"/>
      <c r="O145" s="42"/>
      <c r="P145" s="42"/>
      <c r="Q145" s="42"/>
      <c r="R145" s="42"/>
      <c r="S145" s="42"/>
      <c r="T145" s="42"/>
      <c r="U145" s="42"/>
      <c r="V145" s="42"/>
      <c r="W145" s="41"/>
    </row>
    <row r="146" spans="1:23" ht="13.2" x14ac:dyDescent="0.3">
      <c r="A146" s="38"/>
      <c r="B146" s="39"/>
      <c r="C146" s="40"/>
      <c r="D146" s="40"/>
      <c r="E146" s="41"/>
      <c r="F146" s="42"/>
      <c r="G146" s="42"/>
      <c r="H146" s="42"/>
      <c r="I146" s="42"/>
      <c r="J146" s="42"/>
      <c r="K146" s="42"/>
      <c r="L146" s="42"/>
      <c r="M146" s="42"/>
      <c r="N146" s="42"/>
      <c r="O146" s="42"/>
      <c r="P146" s="42"/>
      <c r="Q146" s="42"/>
      <c r="R146" s="42"/>
      <c r="S146" s="42"/>
      <c r="T146" s="42"/>
      <c r="U146" s="42"/>
      <c r="V146" s="42"/>
      <c r="W146" s="41"/>
    </row>
  </sheetData>
  <mergeCells count="3">
    <mergeCell ref="C1:W1"/>
    <mergeCell ref="A3:F3"/>
    <mergeCell ref="A38:V38"/>
  </mergeCells>
  <pageMargins left="0" right="0" top="0" bottom="0" header="0" footer="0"/>
  <pageSetup paperSize="9" scale="8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2024-06-17T04:19:42Z</cp:lastPrinted>
  <dcterms:created xsi:type="dcterms:W3CDTF">2023-08-15T05:50:01Z</dcterms:created>
  <dcterms:modified xsi:type="dcterms:W3CDTF">2024-06-12T09:07:27Z</dcterms:modified>
</cp:coreProperties>
</file>